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tconsultancy.sharepoint.com/sites/Kantoor/Gedeelde documenten/Projecten/P2025/P2025C0855/Documenten/Bestek/"/>
    </mc:Choice>
  </mc:AlternateContent>
  <xr:revisionPtr revIDLastSave="1" documentId="13_ncr:1_{C8A44D2B-A535-494D-AE99-C218A743EB83}" xr6:coauthVersionLast="47" xr6:coauthVersionMax="47" xr10:uidLastSave="{F1AA3F83-7738-4B62-B20F-6CC1BE2F2188}"/>
  <bookViews>
    <workbookView xWindow="-120" yWindow="-120" windowWidth="29040" windowHeight="15720" xr2:uid="{00000000-000D-0000-FFFF-FFFF00000000}"/>
  </bookViews>
  <sheets>
    <sheet name="Conditie+MJOP lift" sheetId="5" r:id="rId1"/>
    <sheet name="Conditie bepalen" sheetId="7" r:id="rId2"/>
    <sheet name="Gebrekenlijst" sheetId="8" r:id="rId3"/>
  </sheets>
  <definedNames>
    <definedName name="_xlnm.Print_Area" localSheetId="0">'Conditie+MJOP lift'!$B$2:$U$50</definedName>
    <definedName name="_xlnm.Print_Area" localSheetId="2">Gebrekenlijst!$A$1:$P$328</definedName>
    <definedName name="Z_62733195_AFC3_4F83_B372_F02F1FE022A7_.wvu.PrintArea" localSheetId="0" hidden="1">'Conditie+MJOP lift'!$C$8:$U$50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82" i="7" l="1"/>
  <c r="Z81" i="7"/>
  <c r="Z80" i="7"/>
  <c r="Z79" i="7"/>
  <c r="Z78" i="7"/>
  <c r="Z77" i="7"/>
  <c r="Z76" i="7"/>
  <c r="Z75" i="7"/>
  <c r="Z74" i="7"/>
  <c r="Z73" i="7"/>
  <c r="Z72" i="7"/>
  <c r="Z71" i="7"/>
  <c r="Z70" i="7"/>
  <c r="Z69" i="7"/>
  <c r="Z68" i="7"/>
  <c r="Z67" i="7"/>
  <c r="Z66" i="7"/>
  <c r="Z65" i="7"/>
  <c r="Z64" i="7"/>
  <c r="Z63" i="7"/>
  <c r="Z62" i="7"/>
  <c r="Z61" i="7"/>
  <c r="Z60" i="7"/>
  <c r="Z59" i="7"/>
  <c r="Z58" i="7"/>
  <c r="Z57" i="7"/>
  <c r="Z56" i="7"/>
  <c r="Z55" i="7"/>
  <c r="Z54" i="7"/>
  <c r="Z53" i="7"/>
  <c r="Z52" i="7"/>
  <c r="Z51" i="7"/>
  <c r="Z50" i="7"/>
  <c r="Z49" i="7"/>
  <c r="Z48" i="7"/>
  <c r="Z47" i="7"/>
  <c r="Z46" i="7"/>
  <c r="Z45" i="7"/>
  <c r="Z44" i="7"/>
  <c r="K7" i="5" l="1"/>
  <c r="L8" i="5" s="1"/>
  <c r="H3" i="5" l="1"/>
  <c r="H48" i="5"/>
  <c r="H47" i="5"/>
  <c r="H46" i="5"/>
  <c r="H45" i="5"/>
  <c r="H44" i="5"/>
  <c r="H42" i="5"/>
  <c r="H41" i="5"/>
  <c r="H40" i="5"/>
  <c r="H39" i="5"/>
  <c r="H38" i="5"/>
  <c r="H37" i="5"/>
  <c r="H36" i="5"/>
  <c r="H35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Z123" i="7"/>
  <c r="Z122" i="7"/>
  <c r="Z121" i="7"/>
  <c r="Z120" i="7"/>
  <c r="Z119" i="7"/>
  <c r="Z118" i="7"/>
  <c r="Z117" i="7"/>
  <c r="Z116" i="7"/>
  <c r="Z115" i="7"/>
  <c r="Z114" i="7"/>
  <c r="Z113" i="7"/>
  <c r="Z112" i="7"/>
  <c r="Z111" i="7"/>
  <c r="Z110" i="7"/>
  <c r="Z109" i="7"/>
  <c r="Z108" i="7"/>
  <c r="Z107" i="7"/>
  <c r="Z106" i="7"/>
  <c r="Z105" i="7"/>
  <c r="Z104" i="7"/>
  <c r="Z103" i="7"/>
  <c r="Z102" i="7"/>
  <c r="Z101" i="7"/>
  <c r="Z100" i="7"/>
  <c r="Z99" i="7"/>
  <c r="Z98" i="7"/>
  <c r="Z97" i="7"/>
  <c r="Z96" i="7"/>
  <c r="Z95" i="7"/>
  <c r="Z94" i="7"/>
  <c r="Z92" i="7"/>
  <c r="Z91" i="7"/>
  <c r="Z90" i="7"/>
  <c r="Z89" i="7"/>
  <c r="Z88" i="7"/>
  <c r="Z87" i="7"/>
  <c r="Z86" i="7"/>
  <c r="Z85" i="7"/>
  <c r="T123" i="7"/>
  <c r="V123" i="7" s="1"/>
  <c r="O123" i="7"/>
  <c r="Q123" i="7" s="1"/>
  <c r="T122" i="7"/>
  <c r="V122" i="7" s="1"/>
  <c r="O122" i="7"/>
  <c r="Q122" i="7" s="1"/>
  <c r="T121" i="7"/>
  <c r="V121" i="7" s="1"/>
  <c r="O121" i="7"/>
  <c r="Q121" i="7" s="1"/>
  <c r="T120" i="7"/>
  <c r="V120" i="7" s="1"/>
  <c r="O120" i="7"/>
  <c r="Q120" i="7" s="1"/>
  <c r="T119" i="7"/>
  <c r="V119" i="7" s="1"/>
  <c r="O119" i="7"/>
  <c r="Q119" i="7" s="1"/>
  <c r="T118" i="7"/>
  <c r="V118" i="7" s="1"/>
  <c r="O118" i="7"/>
  <c r="Q118" i="7" s="1"/>
  <c r="T117" i="7"/>
  <c r="V117" i="7" s="1"/>
  <c r="O117" i="7"/>
  <c r="Q117" i="7" s="1"/>
  <c r="T116" i="7"/>
  <c r="V116" i="7" s="1"/>
  <c r="O116" i="7"/>
  <c r="Q116" i="7" s="1"/>
  <c r="T115" i="7"/>
  <c r="V115" i="7" s="1"/>
  <c r="O115" i="7"/>
  <c r="Q115" i="7" s="1"/>
  <c r="T114" i="7"/>
  <c r="V114" i="7" s="1"/>
  <c r="O114" i="7"/>
  <c r="Q114" i="7" s="1"/>
  <c r="T113" i="7"/>
  <c r="V113" i="7" s="1"/>
  <c r="O113" i="7"/>
  <c r="Q113" i="7" s="1"/>
  <c r="T112" i="7"/>
  <c r="V112" i="7" s="1"/>
  <c r="O112" i="7"/>
  <c r="Q112" i="7" s="1"/>
  <c r="T111" i="7"/>
  <c r="V111" i="7" s="1"/>
  <c r="O111" i="7"/>
  <c r="Q111" i="7" s="1"/>
  <c r="T110" i="7"/>
  <c r="V110" i="7" s="1"/>
  <c r="O110" i="7"/>
  <c r="Q110" i="7" s="1"/>
  <c r="T109" i="7"/>
  <c r="V109" i="7" s="1"/>
  <c r="O109" i="7"/>
  <c r="Q109" i="7" s="1"/>
  <c r="T108" i="7"/>
  <c r="V108" i="7" s="1"/>
  <c r="O108" i="7"/>
  <c r="Q108" i="7" s="1"/>
  <c r="T107" i="7"/>
  <c r="V107" i="7" s="1"/>
  <c r="O107" i="7"/>
  <c r="Q107" i="7" s="1"/>
  <c r="T106" i="7"/>
  <c r="V106" i="7" s="1"/>
  <c r="O106" i="7"/>
  <c r="Q106" i="7" s="1"/>
  <c r="V105" i="7"/>
  <c r="T105" i="7"/>
  <c r="O105" i="7"/>
  <c r="Q105" i="7" s="1"/>
  <c r="T104" i="7"/>
  <c r="V104" i="7" s="1"/>
  <c r="O104" i="7"/>
  <c r="Q104" i="7" s="1"/>
  <c r="V103" i="7"/>
  <c r="T103" i="7"/>
  <c r="O103" i="7"/>
  <c r="Q103" i="7" s="1"/>
  <c r="T102" i="7"/>
  <c r="V102" i="7" s="1"/>
  <c r="O102" i="7"/>
  <c r="Q102" i="7" s="1"/>
  <c r="T101" i="7"/>
  <c r="V101" i="7" s="1"/>
  <c r="O101" i="7"/>
  <c r="Q101" i="7" s="1"/>
  <c r="T100" i="7"/>
  <c r="V100" i="7" s="1"/>
  <c r="O100" i="7"/>
  <c r="Q100" i="7" s="1"/>
  <c r="T99" i="7"/>
  <c r="V99" i="7" s="1"/>
  <c r="O99" i="7"/>
  <c r="Q99" i="7" s="1"/>
  <c r="T98" i="7"/>
  <c r="V98" i="7" s="1"/>
  <c r="O98" i="7"/>
  <c r="Q98" i="7" s="1"/>
  <c r="T97" i="7"/>
  <c r="V97" i="7" s="1"/>
  <c r="O97" i="7"/>
  <c r="Q97" i="7" s="1"/>
  <c r="T96" i="7"/>
  <c r="V96" i="7" s="1"/>
  <c r="O96" i="7"/>
  <c r="Q96" i="7" s="1"/>
  <c r="T95" i="7"/>
  <c r="V95" i="7" s="1"/>
  <c r="Q95" i="7"/>
  <c r="O95" i="7"/>
  <c r="T94" i="7"/>
  <c r="V94" i="7" s="1"/>
  <c r="O94" i="7"/>
  <c r="Q94" i="7" s="1"/>
  <c r="T93" i="7"/>
  <c r="V93" i="7" s="1"/>
  <c r="O93" i="7"/>
  <c r="Q93" i="7" s="1"/>
  <c r="T92" i="7"/>
  <c r="V92" i="7" s="1"/>
  <c r="O92" i="7"/>
  <c r="Q92" i="7" s="1"/>
  <c r="V91" i="7"/>
  <c r="T91" i="7"/>
  <c r="O91" i="7"/>
  <c r="Q91" i="7" s="1"/>
  <c r="T90" i="7"/>
  <c r="V90" i="7" s="1"/>
  <c r="O90" i="7"/>
  <c r="Q90" i="7" s="1"/>
  <c r="V89" i="7"/>
  <c r="T89" i="7"/>
  <c r="O89" i="7"/>
  <c r="Q89" i="7" s="1"/>
  <c r="T88" i="7"/>
  <c r="V88" i="7" s="1"/>
  <c r="O88" i="7"/>
  <c r="Q88" i="7" s="1"/>
  <c r="T87" i="7"/>
  <c r="V87" i="7" s="1"/>
  <c r="O87" i="7"/>
  <c r="Q87" i="7" s="1"/>
  <c r="T86" i="7"/>
  <c r="V86" i="7" s="1"/>
  <c r="O86" i="7"/>
  <c r="Q86" i="7" s="1"/>
  <c r="T85" i="7"/>
  <c r="V85" i="7" s="1"/>
  <c r="O85" i="7"/>
  <c r="Q85" i="7" s="1"/>
  <c r="T84" i="7"/>
  <c r="V84" i="7" s="1"/>
  <c r="O84" i="7"/>
  <c r="Q84" i="7" s="1"/>
  <c r="Z84" i="7" l="1"/>
  <c r="Z93" i="7"/>
  <c r="O82" i="7"/>
  <c r="Q82" i="7" s="1"/>
  <c r="T82" i="7"/>
  <c r="V82" i="7" s="1"/>
  <c r="T81" i="7"/>
  <c r="V81" i="7" s="1"/>
  <c r="O81" i="7"/>
  <c r="Q81" i="7" s="1"/>
  <c r="T80" i="7"/>
  <c r="V80" i="7" s="1"/>
  <c r="O80" i="7"/>
  <c r="Q80" i="7" s="1"/>
  <c r="T79" i="7"/>
  <c r="V79" i="7" s="1"/>
  <c r="O79" i="7"/>
  <c r="Q79" i="7" s="1"/>
  <c r="T78" i="7"/>
  <c r="V78" i="7" s="1"/>
  <c r="O78" i="7"/>
  <c r="Q78" i="7" s="1"/>
  <c r="T77" i="7"/>
  <c r="V77" i="7" s="1"/>
  <c r="O77" i="7"/>
  <c r="Q77" i="7" s="1"/>
  <c r="T76" i="7"/>
  <c r="V76" i="7" s="1"/>
  <c r="O76" i="7"/>
  <c r="Q76" i="7" s="1"/>
  <c r="T75" i="7"/>
  <c r="V75" i="7" s="1"/>
  <c r="O75" i="7"/>
  <c r="Q75" i="7" s="1"/>
  <c r="T74" i="7"/>
  <c r="V74" i="7" s="1"/>
  <c r="O74" i="7"/>
  <c r="Q74" i="7" s="1"/>
  <c r="T73" i="7"/>
  <c r="V73" i="7" s="1"/>
  <c r="O73" i="7"/>
  <c r="Q73" i="7" s="1"/>
  <c r="T72" i="7"/>
  <c r="V72" i="7" s="1"/>
  <c r="O72" i="7"/>
  <c r="Q72" i="7" s="1"/>
  <c r="T71" i="7"/>
  <c r="V71" i="7" s="1"/>
  <c r="O71" i="7"/>
  <c r="Q71" i="7" s="1"/>
  <c r="T70" i="7"/>
  <c r="V70" i="7" s="1"/>
  <c r="O70" i="7"/>
  <c r="Q70" i="7" s="1"/>
  <c r="T69" i="7"/>
  <c r="V69" i="7" s="1"/>
  <c r="O69" i="7"/>
  <c r="Q69" i="7" s="1"/>
  <c r="T68" i="7"/>
  <c r="V68" i="7" s="1"/>
  <c r="O68" i="7"/>
  <c r="Q68" i="7" s="1"/>
  <c r="T67" i="7"/>
  <c r="V67" i="7" s="1"/>
  <c r="O67" i="7"/>
  <c r="Q67" i="7" s="1"/>
  <c r="T66" i="7"/>
  <c r="V66" i="7" s="1"/>
  <c r="O66" i="7"/>
  <c r="Q66" i="7" s="1"/>
  <c r="T65" i="7"/>
  <c r="V65" i="7" s="1"/>
  <c r="O65" i="7"/>
  <c r="Q65" i="7" s="1"/>
  <c r="T64" i="7"/>
  <c r="V64" i="7" s="1"/>
  <c r="O64" i="7"/>
  <c r="Q64" i="7" s="1"/>
  <c r="T63" i="7"/>
  <c r="V63" i="7" s="1"/>
  <c r="O63" i="7"/>
  <c r="Q63" i="7" s="1"/>
  <c r="T62" i="7"/>
  <c r="V62" i="7" s="1"/>
  <c r="O62" i="7"/>
  <c r="Q62" i="7" s="1"/>
  <c r="T61" i="7"/>
  <c r="V61" i="7" s="1"/>
  <c r="O61" i="7"/>
  <c r="Q61" i="7" s="1"/>
  <c r="T60" i="7"/>
  <c r="V60" i="7" s="1"/>
  <c r="O60" i="7"/>
  <c r="Q60" i="7" s="1"/>
  <c r="T59" i="7"/>
  <c r="V59" i="7" s="1"/>
  <c r="O59" i="7"/>
  <c r="Q59" i="7" s="1"/>
  <c r="T58" i="7"/>
  <c r="V58" i="7" s="1"/>
  <c r="O58" i="7"/>
  <c r="Q58" i="7" s="1"/>
  <c r="T57" i="7"/>
  <c r="V57" i="7" s="1"/>
  <c r="O57" i="7"/>
  <c r="Q57" i="7" s="1"/>
  <c r="T56" i="7"/>
  <c r="V56" i="7" s="1"/>
  <c r="O56" i="7"/>
  <c r="Q56" i="7" s="1"/>
  <c r="T55" i="7"/>
  <c r="V55" i="7" s="1"/>
  <c r="O55" i="7"/>
  <c r="Q55" i="7" s="1"/>
  <c r="T54" i="7"/>
  <c r="V54" i="7" s="1"/>
  <c r="O54" i="7"/>
  <c r="Q54" i="7" s="1"/>
  <c r="T53" i="7"/>
  <c r="V53" i="7" s="1"/>
  <c r="O53" i="7"/>
  <c r="Q53" i="7" s="1"/>
  <c r="T52" i="7"/>
  <c r="V52" i="7" s="1"/>
  <c r="O52" i="7"/>
  <c r="Q52" i="7" s="1"/>
  <c r="T51" i="7"/>
  <c r="V51" i="7" s="1"/>
  <c r="O51" i="7"/>
  <c r="Q51" i="7" s="1"/>
  <c r="T50" i="7"/>
  <c r="V50" i="7" s="1"/>
  <c r="O50" i="7"/>
  <c r="Q50" i="7" s="1"/>
  <c r="T49" i="7"/>
  <c r="V49" i="7" s="1"/>
  <c r="O49" i="7"/>
  <c r="Q49" i="7" s="1"/>
  <c r="T48" i="7"/>
  <c r="V48" i="7" s="1"/>
  <c r="O48" i="7"/>
  <c r="Q48" i="7" s="1"/>
  <c r="T47" i="7"/>
  <c r="V47" i="7" s="1"/>
  <c r="O47" i="7"/>
  <c r="Q47" i="7" s="1"/>
  <c r="T46" i="7"/>
  <c r="V46" i="7" s="1"/>
  <c r="O46" i="7"/>
  <c r="Q46" i="7" s="1"/>
  <c r="T45" i="7"/>
  <c r="V45" i="7" s="1"/>
  <c r="O45" i="7"/>
  <c r="Q45" i="7" s="1"/>
  <c r="T44" i="7"/>
  <c r="V44" i="7" s="1"/>
  <c r="O44" i="7"/>
  <c r="Q44" i="7" s="1"/>
  <c r="T43" i="7"/>
  <c r="V43" i="7" s="1"/>
  <c r="O43" i="7"/>
  <c r="Q43" i="7" s="1"/>
  <c r="T41" i="7"/>
  <c r="V41" i="7" s="1"/>
  <c r="T40" i="7"/>
  <c r="T39" i="7"/>
  <c r="T38" i="7"/>
  <c r="V38" i="7" s="1"/>
  <c r="T37" i="7"/>
  <c r="V37" i="7" s="1"/>
  <c r="T36" i="7"/>
  <c r="V36" i="7" s="1"/>
  <c r="T35" i="7"/>
  <c r="V35" i="7" s="1"/>
  <c r="T34" i="7"/>
  <c r="V34" i="7" s="1"/>
  <c r="T33" i="7"/>
  <c r="V33" i="7" s="1"/>
  <c r="T32" i="7"/>
  <c r="V32" i="7" s="1"/>
  <c r="T31" i="7"/>
  <c r="T30" i="7"/>
  <c r="V30" i="7" s="1"/>
  <c r="T29" i="7"/>
  <c r="V29" i="7" s="1"/>
  <c r="T28" i="7"/>
  <c r="V28" i="7" s="1"/>
  <c r="T27" i="7"/>
  <c r="V27" i="7" s="1"/>
  <c r="T26" i="7"/>
  <c r="V26" i="7" s="1"/>
  <c r="T25" i="7"/>
  <c r="V25" i="7" s="1"/>
  <c r="T24" i="7"/>
  <c r="V24" i="7" s="1"/>
  <c r="T23" i="7"/>
  <c r="V23" i="7" s="1"/>
  <c r="T22" i="7"/>
  <c r="V22" i="7" s="1"/>
  <c r="T21" i="7"/>
  <c r="V21" i="7" s="1"/>
  <c r="T20" i="7"/>
  <c r="V20" i="7" s="1"/>
  <c r="T19" i="7"/>
  <c r="V19" i="7" s="1"/>
  <c r="T18" i="7"/>
  <c r="V18" i="7" s="1"/>
  <c r="T17" i="7"/>
  <c r="V17" i="7" s="1"/>
  <c r="T16" i="7"/>
  <c r="V16" i="7" s="1"/>
  <c r="T15" i="7"/>
  <c r="T14" i="7"/>
  <c r="V14" i="7" s="1"/>
  <c r="T13" i="7"/>
  <c r="V13" i="7" s="1"/>
  <c r="T12" i="7"/>
  <c r="V12" i="7" s="1"/>
  <c r="T11" i="7"/>
  <c r="V11" i="7" s="1"/>
  <c r="T10" i="7"/>
  <c r="V10" i="7" s="1"/>
  <c r="T9" i="7"/>
  <c r="V9" i="7" s="1"/>
  <c r="T8" i="7"/>
  <c r="V8" i="7" s="1"/>
  <c r="T7" i="7"/>
  <c r="T6" i="7"/>
  <c r="V6" i="7" s="1"/>
  <c r="T5" i="7"/>
  <c r="V5" i="7" s="1"/>
  <c r="T4" i="7"/>
  <c r="V4" i="7" s="1"/>
  <c r="O40" i="7"/>
  <c r="Q40" i="7" s="1"/>
  <c r="O39" i="7"/>
  <c r="Q39" i="7" s="1"/>
  <c r="O38" i="7"/>
  <c r="Q38" i="7" s="1"/>
  <c r="O37" i="7"/>
  <c r="Q37" i="7" s="1"/>
  <c r="O36" i="7"/>
  <c r="Q36" i="7" s="1"/>
  <c r="O35" i="7"/>
  <c r="Q35" i="7" s="1"/>
  <c r="O34" i="7"/>
  <c r="Q34" i="7" s="1"/>
  <c r="O33" i="7"/>
  <c r="Q33" i="7" s="1"/>
  <c r="O32" i="7"/>
  <c r="Q32" i="7" s="1"/>
  <c r="O31" i="7"/>
  <c r="Q31" i="7" s="1"/>
  <c r="O30" i="7"/>
  <c r="Q30" i="7" s="1"/>
  <c r="O29" i="7"/>
  <c r="Q29" i="7" s="1"/>
  <c r="O28" i="7"/>
  <c r="O27" i="7"/>
  <c r="Q27" i="7" s="1"/>
  <c r="O26" i="7"/>
  <c r="Q26" i="7" s="1"/>
  <c r="O25" i="7"/>
  <c r="Q25" i="7" s="1"/>
  <c r="O24" i="7"/>
  <c r="Q24" i="7" s="1"/>
  <c r="O23" i="7"/>
  <c r="Q23" i="7" s="1"/>
  <c r="O22" i="7"/>
  <c r="Q22" i="7" s="1"/>
  <c r="O21" i="7"/>
  <c r="Q21" i="7" s="1"/>
  <c r="O20" i="7"/>
  <c r="Q20" i="7" s="1"/>
  <c r="O19" i="7"/>
  <c r="Q19" i="7" s="1"/>
  <c r="O18" i="7"/>
  <c r="Q18" i="7" s="1"/>
  <c r="O17" i="7"/>
  <c r="Q17" i="7" s="1"/>
  <c r="O16" i="7"/>
  <c r="Q16" i="7" s="1"/>
  <c r="O15" i="7"/>
  <c r="Q15" i="7" s="1"/>
  <c r="O14" i="7"/>
  <c r="Q14" i="7" s="1"/>
  <c r="O13" i="7"/>
  <c r="Q13" i="7" s="1"/>
  <c r="O12" i="7"/>
  <c r="Q12" i="7" s="1"/>
  <c r="O11" i="7"/>
  <c r="Q11" i="7" s="1"/>
  <c r="O10" i="7"/>
  <c r="Q10" i="7" s="1"/>
  <c r="O9" i="7"/>
  <c r="Q9" i="7" s="1"/>
  <c r="O8" i="7"/>
  <c r="Q8" i="7" s="1"/>
  <c r="O7" i="7"/>
  <c r="Q7" i="7" s="1"/>
  <c r="O6" i="7"/>
  <c r="Q6" i="7" s="1"/>
  <c r="O5" i="7"/>
  <c r="O4" i="7"/>
  <c r="Q4" i="7" s="1"/>
  <c r="O41" i="7"/>
  <c r="Q41" i="7" s="1"/>
  <c r="Q28" i="7"/>
  <c r="T3" i="7"/>
  <c r="V3" i="7" s="1"/>
  <c r="T2" i="7"/>
  <c r="V2" i="7" s="1"/>
  <c r="O2" i="7"/>
  <c r="Q2" i="7" s="1"/>
  <c r="O3" i="7"/>
  <c r="Q3" i="7" s="1"/>
  <c r="V40" i="7"/>
  <c r="V39" i="7"/>
  <c r="V31" i="7"/>
  <c r="V15" i="7"/>
  <c r="V7" i="7"/>
  <c r="Q5" i="7"/>
  <c r="Z43" i="7" l="1"/>
  <c r="Z41" i="7"/>
  <c r="Z40" i="7"/>
  <c r="Z39" i="7"/>
  <c r="Z38" i="7"/>
  <c r="Z37" i="7"/>
  <c r="Z36" i="7"/>
  <c r="H43" i="5" s="1"/>
  <c r="Z35" i="7"/>
  <c r="Z32" i="7"/>
  <c r="Z30" i="7"/>
  <c r="Z28" i="7"/>
  <c r="Z27" i="7"/>
  <c r="H34" i="5" s="1"/>
  <c r="Z26" i="7"/>
  <c r="Z25" i="7"/>
  <c r="Z24" i="7"/>
  <c r="Z23" i="7"/>
  <c r="Z22" i="7"/>
  <c r="Z21" i="7"/>
  <c r="Z20" i="7"/>
  <c r="Z19" i="7"/>
  <c r="Z16" i="7"/>
  <c r="Z14" i="7"/>
  <c r="Z12" i="7"/>
  <c r="Z11" i="7"/>
  <c r="Z10" i="7"/>
  <c r="Z9" i="7"/>
  <c r="Z8" i="7"/>
  <c r="Z7" i="7"/>
  <c r="Z6" i="7"/>
  <c r="Z5" i="7"/>
  <c r="Z4" i="7"/>
  <c r="Z15" i="7"/>
  <c r="Z18" i="7"/>
  <c r="Z31" i="7"/>
  <c r="Z34" i="7"/>
  <c r="Z13" i="7"/>
  <c r="Z29" i="7"/>
  <c r="Z17" i="7"/>
  <c r="Z33" i="7"/>
  <c r="Z2" i="7"/>
  <c r="Z3" i="7"/>
  <c r="H9" i="5" l="1"/>
  <c r="M8" i="5"/>
  <c r="N8" i="5" s="1"/>
  <c r="O8" i="5" s="1"/>
  <c r="P8" i="5" s="1"/>
  <c r="Q8" i="5" s="1"/>
  <c r="R8" i="5" s="1"/>
  <c r="S8" i="5" s="1"/>
  <c r="T8" i="5" s="1"/>
  <c r="U8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Hans de Cocq</author>
  </authors>
  <commentList>
    <comment ref="H9" authorId="0" shapeId="0" xr:uid="{8E05DEC1-A4F1-4518-A73D-D479C58CC0B1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10" authorId="0" shapeId="0" xr:uid="{C3173228-9587-4D49-AAE6-82E9F6816409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11" authorId="0" shapeId="0" xr:uid="{0413C9DC-F87E-4AC4-89FD-F2A2F878145B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12" authorId="0" shapeId="0" xr:uid="{ECE930A9-7573-4C8E-8FB9-686ABFAC7B6B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13" authorId="0" shapeId="0" xr:uid="{CC183870-5E43-430C-982D-9FB06CF93BD9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14" authorId="0" shapeId="0" xr:uid="{2162D20C-0261-4DB9-8700-A402CB065073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15" authorId="0" shapeId="0" xr:uid="{A12A9D98-9291-4049-8A8A-6B5DAC02E7FD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16" authorId="0" shapeId="0" xr:uid="{4D896ABF-C87F-4539-B2A2-A79B19EA6EBA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17" authorId="0" shapeId="0" xr:uid="{1DA64908-886B-424F-8D18-7DA69ADCFC3F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18" authorId="0" shapeId="0" xr:uid="{528D0008-9F2E-415E-A4C8-047AB2581BE7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19" authorId="0" shapeId="0" xr:uid="{4602C3A3-5F91-4531-BC76-3209F0534B92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20" authorId="0" shapeId="0" xr:uid="{FB413F0A-4A1C-4986-9EDC-6DA7192FECB0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21" authorId="0" shapeId="0" xr:uid="{9C6F7EB3-4E5C-4F80-97E2-72C68A781ED2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22" authorId="0" shapeId="0" xr:uid="{86653CA5-EC84-4A53-B180-641131184BEC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23" authorId="0" shapeId="0" xr:uid="{F5B9CDAD-EC6C-4F6E-A297-8C55385EB996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24" authorId="0" shapeId="0" xr:uid="{D994C7FF-9771-44C9-86BF-E0126EE5B890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25" authorId="0" shapeId="0" xr:uid="{07E15FB8-65C9-4679-B907-EAEDC74F7699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26" authorId="0" shapeId="0" xr:uid="{815098F5-39A3-4AF8-B58F-F88EF2EA5724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27" authorId="0" shapeId="0" xr:uid="{73889BF6-B34A-4D34-B7DF-7F4C823472DD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28" authorId="0" shapeId="0" xr:uid="{8B14675E-6C26-4F8F-8F76-1D29DA95AD76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29" authorId="0" shapeId="0" xr:uid="{953DF96C-0ED3-43EF-9580-10C2D15027C8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30" authorId="0" shapeId="0" xr:uid="{588194E1-1179-4EF8-9471-3EA95D09A20B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31" authorId="0" shapeId="0" xr:uid="{0A13D6E0-3501-426D-90EB-9A506BCA08F6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32" authorId="0" shapeId="0" xr:uid="{4930C932-9F8A-4D32-B3A8-AC8978B5B549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33" authorId="0" shapeId="0" xr:uid="{B598DE66-CC39-4354-87C2-94B74E5A65F3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34" authorId="0" shapeId="0" xr:uid="{03664F1F-4B95-4128-AD3A-6582C0AC9467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35" authorId="0" shapeId="0" xr:uid="{9BC9E75B-73DD-4FE2-A41B-9E244A9B1692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36" authorId="0" shapeId="0" xr:uid="{FCCF740B-B97D-44A2-87DE-B1919A097292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37" authorId="0" shapeId="0" xr:uid="{1FAD92C8-4331-4F80-970C-93177AD2BE1A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38" authorId="0" shapeId="0" xr:uid="{E1CE2B25-00FA-4BC0-834F-5C18B95F1F34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39" authorId="0" shapeId="0" xr:uid="{18DB09A1-DE8B-451A-917E-01DC930F1F83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40" authorId="0" shapeId="0" xr:uid="{419B0128-C55C-4C30-8862-8473231391A7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41" authorId="0" shapeId="0" xr:uid="{0F6642AE-4A05-4CB5-9BCB-B62AAD2FD24B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42" authorId="0" shapeId="0" xr:uid="{3979285D-5D5F-4D7B-A9A5-7ED3022EAE93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43" authorId="0" shapeId="0" xr:uid="{39170827-D044-44AD-934B-24204CE9E7D6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44" authorId="0" shapeId="0" xr:uid="{49C8386F-B8FE-4406-8320-5556B2F2B338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45" authorId="0" shapeId="0" xr:uid="{3006A4D7-D964-4CDE-9F3E-365E5B606EEB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46" authorId="0" shapeId="0" xr:uid="{F549F284-03CC-4032-9AC5-BCA5AA46FB1C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47" authorId="0" shapeId="0" xr:uid="{1A767911-217F-41FB-8CFF-7AC09AF5BEE1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48" authorId="0" shapeId="0" xr:uid="{EB1CF229-BFB7-4EEF-8209-8E2A7D09819A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49" authorId="0" shapeId="0" xr:uid="{E4BC6F12-84AC-44AE-A510-94BCBDACF486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  <comment ref="H50" authorId="0" shapeId="0" xr:uid="{3ED8E1DA-07DA-442D-A90E-B4E366ED5946}">
      <text>
        <r>
          <rPr>
            <sz val="9"/>
            <color indexed="29"/>
            <rFont val="Tahoma"/>
            <family val="2"/>
          </rPr>
          <t>0  =  onbek./n.t.b.
1  =  uitstekend
2  =  goed
3  =  redelijk
4  =  matig
5  =  slecht
6  =  zeer slecht
9 =  toevoegen</t>
        </r>
      </text>
    </comment>
  </commentList>
</comments>
</file>

<file path=xl/sharedStrings.xml><?xml version="1.0" encoding="utf-8"?>
<sst xmlns="http://schemas.openxmlformats.org/spreadsheetml/2006/main" count="316" uniqueCount="73">
  <si>
    <t xml:space="preserve">locatie lift: </t>
  </si>
  <si>
    <r>
      <rPr>
        <b/>
        <i/>
        <sz val="22"/>
        <color rgb="FF000070"/>
        <rFont val="Verdana"/>
        <family val="2"/>
      </rPr>
      <t>Trans</t>
    </r>
    <r>
      <rPr>
        <b/>
        <sz val="22"/>
        <color indexed="18"/>
        <rFont val="Arial"/>
        <family val="2"/>
      </rPr>
      <t xml:space="preserve"> • </t>
    </r>
    <r>
      <rPr>
        <b/>
        <i/>
        <sz val="22"/>
        <color indexed="18"/>
        <rFont val="Verdana"/>
        <family val="2"/>
      </rPr>
      <t>Plan</t>
    </r>
    <r>
      <rPr>
        <b/>
        <vertAlign val="superscript"/>
        <sz val="22"/>
        <color indexed="18"/>
        <rFont val="Verdana"/>
        <family val="2"/>
      </rPr>
      <t>©</t>
    </r>
    <r>
      <rPr>
        <b/>
        <i/>
        <sz val="22"/>
        <color indexed="18"/>
        <rFont val="Verdana"/>
        <family val="2"/>
      </rPr>
      <t xml:space="preserve"> -liften</t>
    </r>
  </si>
  <si>
    <t>Conditiemeting &amp; Gebreken-kosten-registratie 
voor planmatig onderhoud en beheer</t>
  </si>
  <si>
    <t>Elementcode (Stabu)</t>
  </si>
  <si>
    <t>Unitnr.:</t>
  </si>
  <si>
    <t>datum:</t>
  </si>
  <si>
    <t>Elementen</t>
  </si>
  <si>
    <t>Onderdeel</t>
  </si>
  <si>
    <t>Gebrek/Ernst</t>
  </si>
  <si>
    <t xml:space="preserve">Intensiteit </t>
  </si>
  <si>
    <t>Omvang</t>
  </si>
  <si>
    <t>Conditie                  onderdeel</t>
  </si>
  <si>
    <t>Theoretisch            planhjaar</t>
  </si>
  <si>
    <t>bouw-/verv.jaar</t>
  </si>
  <si>
    <r>
      <t xml:space="preserve">               prognose (</t>
    </r>
    <r>
      <rPr>
        <sz val="16"/>
        <color rgb="FFEAEAEA"/>
        <rFont val="Calibri"/>
        <family val="2"/>
      </rPr>
      <t>€</t>
    </r>
    <r>
      <rPr>
        <b/>
        <sz val="14"/>
        <color indexed="47"/>
        <rFont val="Calibri"/>
        <family val="2"/>
      </rPr>
      <t xml:space="preserve"> </t>
    </r>
    <r>
      <rPr>
        <b/>
        <sz val="14"/>
        <color indexed="47"/>
        <rFont val="Verdana"/>
        <family val="2"/>
      </rPr>
      <t>)</t>
    </r>
  </si>
  <si>
    <t>Inspectie opmerking</t>
  </si>
  <si>
    <t>80.31</t>
  </si>
  <si>
    <t>Liftcabine</t>
  </si>
  <si>
    <t>Cabineframe incl. cabinesloffen</t>
  </si>
  <si>
    <t>Revisie vang, cabinesloffen</t>
  </si>
  <si>
    <t xml:space="preserve">Cabinetoegang </t>
  </si>
  <si>
    <t xml:space="preserve">Revisie cabinetoegang </t>
  </si>
  <si>
    <t>Lichtlijst</t>
  </si>
  <si>
    <t>Cabine-interieur</t>
  </si>
  <si>
    <t>Diversen</t>
  </si>
  <si>
    <t>80.32</t>
  </si>
  <si>
    <t xml:space="preserve">Constructies </t>
  </si>
  <si>
    <t>Revisie leiders (reinigen/stellen)</t>
  </si>
  <si>
    <t>Revisie tegengewicht / cilinder, slof</t>
  </si>
  <si>
    <t>Snelheidsbegrenzer</t>
  </si>
  <si>
    <t>Buffers (hydr. of veren: 40jaar)</t>
  </si>
  <si>
    <t>80.33.1</t>
  </si>
  <si>
    <t>Aandrijving, Tractie</t>
  </si>
  <si>
    <t>E-Motor/machine (reductiekast)</t>
  </si>
  <si>
    <t>Revisie aandrijving (olie/pakking)</t>
  </si>
  <si>
    <t>Frame, leischijf en trillingdempers</t>
  </si>
  <si>
    <t>Draagkabels / tractieschijf</t>
  </si>
  <si>
    <t>Revisie Draagkabels (inkort./smeer)</t>
  </si>
  <si>
    <t>80.33.2</t>
  </si>
  <si>
    <t>Aandrijving, Hydraulisch</t>
  </si>
  <si>
    <t>Aggregaat compleet</t>
  </si>
  <si>
    <t>Revisie oliepomp/stuurblok</t>
  </si>
  <si>
    <t>Hydraulische olie/filters</t>
  </si>
  <si>
    <t>Revisie Hydraulische olie (monster)</t>
  </si>
  <si>
    <t>Leidingbreukvent./Plunjer/-manchet</t>
  </si>
  <si>
    <t>Draagkabels / omleidschijf</t>
  </si>
  <si>
    <t>80.34</t>
  </si>
  <si>
    <t>Besturing, regeling, signalering</t>
  </si>
  <si>
    <t>Besturing</t>
  </si>
  <si>
    <t>Revisie besturing (hoofdstroomrel.)</t>
  </si>
  <si>
    <t>Regeling</t>
  </si>
  <si>
    <t>Bedieningstableaus, cabine/etage)</t>
  </si>
  <si>
    <t>Signaleringtableaus (etage)</t>
  </si>
  <si>
    <t>Schachtinformatie</t>
  </si>
  <si>
    <t>80.35</t>
  </si>
  <si>
    <t>Schacht- toegangen</t>
  </si>
  <si>
    <t>Schachttoegangen</t>
  </si>
  <si>
    <t>Revisie schachttoegangen</t>
  </si>
  <si>
    <t>Muurkopomkledingen</t>
  </si>
  <si>
    <t>80.90</t>
  </si>
  <si>
    <t>Overige</t>
  </si>
  <si>
    <t>Electrische installatie</t>
  </si>
  <si>
    <t>Mechanische installatie</t>
  </si>
  <si>
    <t>Bouwkundig werkzaamheden</t>
  </si>
  <si>
    <t>Reinigen schacht e/o put, roestbeh.</t>
  </si>
  <si>
    <t>Keuringsopmerkingen</t>
  </si>
  <si>
    <t>Noodlift</t>
  </si>
  <si>
    <t/>
  </si>
  <si>
    <t>Advies</t>
  </si>
  <si>
    <t>zoek in tabel</t>
  </si>
  <si>
    <t>conditie is</t>
  </si>
  <si>
    <t>intensiteit:</t>
  </si>
  <si>
    <t>omvang: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</si>
</sst>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]\ * #,##0.00_-;_-[$€]\ * #,##0.00\-;_-[$€]\ * &quot;-&quot;??_-;_-@_-"/>
  </numFmts>
  <fonts count="35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b/>
      <sz val="22"/>
      <color indexed="18"/>
      <name val="Arial"/>
      <family val="2"/>
    </font>
    <font>
      <b/>
      <i/>
      <sz val="22"/>
      <color indexed="18"/>
      <name val="Verdana"/>
      <family val="2"/>
    </font>
    <font>
      <b/>
      <vertAlign val="superscript"/>
      <sz val="22"/>
      <color indexed="18"/>
      <name val="Verdana"/>
      <family val="2"/>
    </font>
    <font>
      <sz val="11"/>
      <name val="Verdana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1"/>
      <color indexed="18"/>
      <name val="Verdana"/>
      <family val="2"/>
    </font>
    <font>
      <b/>
      <sz val="11"/>
      <name val="Verdana"/>
      <family val="2"/>
    </font>
    <font>
      <b/>
      <sz val="11"/>
      <color indexed="47"/>
      <name val="Verdana"/>
      <family val="2"/>
    </font>
    <font>
      <b/>
      <sz val="14"/>
      <color indexed="47"/>
      <name val="Verdana"/>
      <family val="2"/>
    </font>
    <font>
      <sz val="9"/>
      <color indexed="47"/>
      <name val="Verdana"/>
      <family val="2"/>
    </font>
    <font>
      <sz val="9"/>
      <color indexed="29"/>
      <name val="Tahoma"/>
      <family val="2"/>
    </font>
    <font>
      <sz val="12"/>
      <color indexed="47"/>
      <name val="Verdana"/>
      <family val="2"/>
    </font>
    <font>
      <sz val="10"/>
      <color indexed="47"/>
      <name val="Verdana"/>
      <family val="2"/>
    </font>
    <font>
      <sz val="10"/>
      <color rgb="FFFF0000"/>
      <name val="Arial"/>
      <family val="2"/>
    </font>
    <font>
      <b/>
      <sz val="11"/>
      <color rgb="FF333399"/>
      <name val="Verdana"/>
      <family val="2"/>
    </font>
    <font>
      <b/>
      <sz val="14"/>
      <color rgb="FF333399"/>
      <name val="Verdana"/>
      <family val="2"/>
    </font>
    <font>
      <b/>
      <sz val="22"/>
      <name val="Arial"/>
      <family val="2"/>
    </font>
    <font>
      <b/>
      <i/>
      <sz val="22"/>
      <color rgb="FF000070"/>
      <name val="Verdana"/>
      <family val="2"/>
    </font>
    <font>
      <b/>
      <sz val="10"/>
      <color indexed="18"/>
      <name val="Verdana"/>
      <family val="2"/>
    </font>
    <font>
      <b/>
      <sz val="11"/>
      <color theme="8"/>
      <name val="Verdana"/>
      <family val="2"/>
    </font>
    <font>
      <b/>
      <sz val="11"/>
      <color rgb="FF002A7E"/>
      <name val="Verdana"/>
      <family val="2"/>
    </font>
    <font>
      <b/>
      <i/>
      <sz val="11"/>
      <color rgb="FF92D050"/>
      <name val="Verdana"/>
      <family val="2"/>
    </font>
    <font>
      <b/>
      <sz val="11"/>
      <color rgb="FFFF0000"/>
      <name val="Verdana"/>
      <family val="2"/>
    </font>
    <font>
      <b/>
      <sz val="10"/>
      <color theme="1" tint="0.34998626667073579"/>
      <name val="Verdana"/>
      <family val="2"/>
    </font>
    <font>
      <sz val="10"/>
      <color theme="1" tint="0.34998626667073579"/>
      <name val="Arial"/>
      <family val="2"/>
    </font>
    <font>
      <sz val="11"/>
      <color theme="1" tint="0.34998626667073579"/>
      <name val="Verdana"/>
      <family val="2"/>
    </font>
    <font>
      <b/>
      <i/>
      <sz val="11"/>
      <color theme="1" tint="0.34998626667073579"/>
      <name val="Verdana"/>
      <family val="2"/>
    </font>
    <font>
      <b/>
      <sz val="10"/>
      <color rgb="FF7030A0"/>
      <name val="Verdana"/>
      <family val="2"/>
    </font>
    <font>
      <b/>
      <sz val="14"/>
      <color indexed="47"/>
      <name val="Calibri"/>
      <family val="2"/>
    </font>
    <font>
      <sz val="14"/>
      <name val="Arial"/>
      <family val="2"/>
    </font>
    <font>
      <sz val="16"/>
      <color rgb="FFEAEAEA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theme="8" tint="0.79998168889431442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47"/>
      </right>
      <top/>
      <bottom/>
      <diagonal/>
    </border>
    <border>
      <left style="thin">
        <color indexed="47"/>
      </left>
      <right/>
      <top/>
      <bottom style="thin">
        <color indexed="47"/>
      </bottom>
      <diagonal/>
    </border>
    <border>
      <left/>
      <right/>
      <top/>
      <bottom style="thin">
        <color indexed="47"/>
      </bottom>
      <diagonal/>
    </border>
    <border>
      <left/>
      <right style="medium">
        <color indexed="64"/>
      </right>
      <top/>
      <bottom style="thin">
        <color indexed="47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47"/>
      </top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</cellStyleXfs>
  <cellXfs count="129">
    <xf numFmtId="0" fontId="0" fillId="0" borderId="0" xfId="0"/>
    <xf numFmtId="0" fontId="2" fillId="2" borderId="0" xfId="2" applyFill="1"/>
    <xf numFmtId="0" fontId="2" fillId="0" borderId="0" xfId="2"/>
    <xf numFmtId="0" fontId="1" fillId="2" borderId="0" xfId="3" applyFill="1"/>
    <xf numFmtId="0" fontId="1" fillId="0" borderId="0" xfId="3"/>
    <xf numFmtId="0" fontId="7" fillId="2" borderId="0" xfId="3" applyFont="1" applyFill="1" applyAlignment="1">
      <alignment textRotation="90"/>
    </xf>
    <xf numFmtId="0" fontId="12" fillId="5" borderId="0" xfId="3" applyFont="1" applyFill="1" applyAlignment="1">
      <alignment horizontal="center" textRotation="90"/>
    </xf>
    <xf numFmtId="0" fontId="17" fillId="0" borderId="0" xfId="0" applyFont="1"/>
    <xf numFmtId="0" fontId="0" fillId="0" borderId="51" xfId="0" applyBorder="1"/>
    <xf numFmtId="0" fontId="17" fillId="0" borderId="52" xfId="0" applyFont="1" applyBorder="1"/>
    <xf numFmtId="0" fontId="17" fillId="0" borderId="53" xfId="0" applyFont="1" applyBorder="1"/>
    <xf numFmtId="0" fontId="0" fillId="0" borderId="21" xfId="0" applyBorder="1"/>
    <xf numFmtId="0" fontId="17" fillId="0" borderId="54" xfId="0" applyFont="1" applyBorder="1"/>
    <xf numFmtId="0" fontId="0" fillId="0" borderId="55" xfId="0" applyBorder="1"/>
    <xf numFmtId="0" fontId="17" fillId="0" borderId="32" xfId="0" applyFont="1" applyBorder="1"/>
    <xf numFmtId="0" fontId="17" fillId="0" borderId="56" xfId="0" applyFont="1" applyBorder="1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1" fillId="5" borderId="28" xfId="3" applyFont="1" applyFill="1" applyBorder="1" applyAlignment="1">
      <alignment horizontal="center" vertical="center"/>
    </xf>
    <xf numFmtId="14" fontId="18" fillId="5" borderId="28" xfId="3" applyNumberFormat="1" applyFont="1" applyFill="1" applyBorder="1" applyAlignment="1">
      <alignment horizontal="center" vertical="center"/>
    </xf>
    <xf numFmtId="0" fontId="19" fillId="5" borderId="31" xfId="0" quotePrefix="1" applyFont="1" applyFill="1" applyBorder="1" applyAlignment="1">
      <alignment horizontal="center" vertical="center"/>
    </xf>
    <xf numFmtId="0" fontId="22" fillId="3" borderId="59" xfId="2" applyFont="1" applyFill="1" applyBorder="1" applyAlignment="1">
      <alignment horizontal="right" vertical="center" wrapText="1"/>
    </xf>
    <xf numFmtId="0" fontId="23" fillId="0" borderId="43" xfId="3" applyFont="1" applyBorder="1" applyAlignment="1" applyProtection="1">
      <alignment horizontal="center" vertical="center"/>
      <protection locked="0"/>
    </xf>
    <xf numFmtId="0" fontId="24" fillId="0" borderId="43" xfId="3" applyFont="1" applyBorder="1" applyAlignment="1" applyProtection="1">
      <alignment horizontal="center" vertical="center"/>
      <protection locked="0"/>
    </xf>
    <xf numFmtId="0" fontId="23" fillId="0" borderId="6" xfId="3" applyFont="1" applyBorder="1" applyAlignment="1" applyProtection="1">
      <alignment horizontal="center" vertical="center"/>
      <protection locked="0"/>
    </xf>
    <xf numFmtId="0" fontId="24" fillId="0" borderId="6" xfId="3" applyFont="1" applyBorder="1" applyAlignment="1" applyProtection="1">
      <alignment horizontal="center" vertical="center"/>
      <protection locked="0"/>
    </xf>
    <xf numFmtId="0" fontId="23" fillId="0" borderId="9" xfId="3" applyFont="1" applyBorder="1" applyAlignment="1" applyProtection="1">
      <alignment horizontal="center" vertical="center"/>
      <protection locked="0"/>
    </xf>
    <xf numFmtId="0" fontId="24" fillId="0" borderId="9" xfId="3" applyFont="1" applyBorder="1" applyAlignment="1" applyProtection="1">
      <alignment horizontal="center" vertical="center"/>
      <protection locked="0"/>
    </xf>
    <xf numFmtId="0" fontId="23" fillId="0" borderId="8" xfId="3" applyFont="1" applyBorder="1" applyAlignment="1" applyProtection="1">
      <alignment horizontal="center" vertical="center"/>
      <protection locked="0"/>
    </xf>
    <xf numFmtId="0" fontId="24" fillId="0" borderId="8" xfId="3" applyFont="1" applyBorder="1" applyAlignment="1" applyProtection="1">
      <alignment horizontal="center" vertical="center"/>
      <protection locked="0"/>
    </xf>
    <xf numFmtId="0" fontId="23" fillId="0" borderId="10" xfId="3" applyFont="1" applyBorder="1" applyAlignment="1" applyProtection="1">
      <alignment horizontal="center" vertical="center"/>
      <protection locked="0"/>
    </xf>
    <xf numFmtId="0" fontId="24" fillId="0" borderId="10" xfId="3" applyFont="1" applyBorder="1" applyAlignment="1" applyProtection="1">
      <alignment horizontal="center" vertical="center"/>
      <protection locked="0"/>
    </xf>
    <xf numFmtId="0" fontId="23" fillId="0" borderId="7" xfId="3" applyFont="1" applyBorder="1" applyAlignment="1" applyProtection="1">
      <alignment horizontal="center" vertical="center"/>
      <protection locked="0"/>
    </xf>
    <xf numFmtId="0" fontId="24" fillId="0" borderId="7" xfId="3" applyFont="1" applyBorder="1" applyAlignment="1" applyProtection="1">
      <alignment horizontal="center" vertical="center"/>
      <protection locked="0"/>
    </xf>
    <xf numFmtId="0" fontId="26" fillId="0" borderId="43" xfId="3" applyFont="1" applyBorder="1" applyAlignment="1" applyProtection="1">
      <alignment horizontal="center" vertical="center"/>
      <protection locked="0"/>
    </xf>
    <xf numFmtId="0" fontId="26" fillId="0" borderId="6" xfId="3" applyFont="1" applyBorder="1" applyAlignment="1" applyProtection="1">
      <alignment horizontal="center" vertical="center"/>
      <protection locked="0"/>
    </xf>
    <xf numFmtId="0" fontId="26" fillId="0" borderId="9" xfId="3" applyFont="1" applyBorder="1" applyAlignment="1" applyProtection="1">
      <alignment horizontal="center" vertical="center"/>
      <protection locked="0"/>
    </xf>
    <xf numFmtId="0" fontId="26" fillId="0" borderId="8" xfId="3" applyFont="1" applyBorder="1" applyAlignment="1" applyProtection="1">
      <alignment horizontal="center" vertical="center"/>
      <protection locked="0"/>
    </xf>
    <xf numFmtId="0" fontId="26" fillId="0" borderId="10" xfId="3" applyFont="1" applyBorder="1" applyAlignment="1" applyProtection="1">
      <alignment horizontal="center" vertical="center"/>
      <protection locked="0"/>
    </xf>
    <xf numFmtId="0" fontId="26" fillId="0" borderId="7" xfId="3" applyFont="1" applyBorder="1" applyAlignment="1" applyProtection="1">
      <alignment horizontal="center" vertical="center"/>
      <protection locked="0"/>
    </xf>
    <xf numFmtId="0" fontId="10" fillId="4" borderId="58" xfId="0" applyFont="1" applyFill="1" applyBorder="1" applyAlignment="1">
      <alignment horizontal="center" vertical="center"/>
    </xf>
    <xf numFmtId="0" fontId="10" fillId="0" borderId="42" xfId="3" applyFont="1" applyBorder="1" applyAlignment="1">
      <alignment horizontal="left"/>
    </xf>
    <xf numFmtId="0" fontId="6" fillId="0" borderId="44" xfId="3" applyFont="1" applyBorder="1" applyAlignment="1">
      <alignment vertical="center"/>
    </xf>
    <xf numFmtId="0" fontId="10" fillId="0" borderId="2" xfId="3" applyFont="1" applyBorder="1" applyAlignment="1">
      <alignment horizontal="left"/>
    </xf>
    <xf numFmtId="0" fontId="6" fillId="0" borderId="3" xfId="3" applyFont="1" applyBorder="1" applyAlignment="1">
      <alignment vertical="center"/>
    </xf>
    <xf numFmtId="0" fontId="6" fillId="0" borderId="2" xfId="3" applyFont="1" applyBorder="1" applyAlignment="1">
      <alignment horizontal="left"/>
    </xf>
    <xf numFmtId="0" fontId="6" fillId="0" borderId="4" xfId="3" applyFont="1" applyBorder="1" applyAlignment="1">
      <alignment horizontal="left"/>
    </xf>
    <xf numFmtId="0" fontId="6" fillId="0" borderId="5" xfId="3" applyFont="1" applyBorder="1" applyAlignment="1">
      <alignment vertical="center"/>
    </xf>
    <xf numFmtId="0" fontId="10" fillId="0" borderId="1" xfId="3" applyFont="1" applyBorder="1" applyAlignment="1">
      <alignment horizontal="left"/>
    </xf>
    <xf numFmtId="0" fontId="6" fillId="0" borderId="25" xfId="3" applyFont="1" applyBorder="1" applyAlignment="1">
      <alignment vertical="center"/>
    </xf>
    <xf numFmtId="0" fontId="6" fillId="0" borderId="2" xfId="3" applyFont="1" applyBorder="1" applyAlignment="1">
      <alignment horizontal="center"/>
    </xf>
    <xf numFmtId="0" fontId="6" fillId="0" borderId="4" xfId="3" applyFont="1" applyBorder="1" applyAlignment="1">
      <alignment horizontal="fill"/>
    </xf>
    <xf numFmtId="0" fontId="10" fillId="4" borderId="57" xfId="0" applyFont="1" applyFill="1" applyBorder="1" applyAlignment="1" applyProtection="1">
      <alignment horizontal="center" vertical="center"/>
      <protection hidden="1"/>
    </xf>
    <xf numFmtId="0" fontId="10" fillId="4" borderId="11" xfId="0" applyFont="1" applyFill="1" applyBorder="1" applyAlignment="1" applyProtection="1">
      <alignment horizontal="center" vertical="center"/>
      <protection hidden="1"/>
    </xf>
    <xf numFmtId="0" fontId="10" fillId="4" borderId="50" xfId="0" applyFont="1" applyFill="1" applyBorder="1" applyAlignment="1" applyProtection="1">
      <alignment horizontal="center" vertical="center"/>
      <protection hidden="1"/>
    </xf>
    <xf numFmtId="0" fontId="10" fillId="4" borderId="13" xfId="0" applyFont="1" applyFill="1" applyBorder="1" applyAlignment="1" applyProtection="1">
      <alignment horizontal="center" vertical="center"/>
      <protection hidden="1"/>
    </xf>
    <xf numFmtId="0" fontId="10" fillId="4" borderId="12" xfId="0" applyFont="1" applyFill="1" applyBorder="1" applyAlignment="1" applyProtection="1">
      <alignment horizontal="center" vertical="center"/>
      <protection hidden="1"/>
    </xf>
    <xf numFmtId="0" fontId="10" fillId="4" borderId="14" xfId="0" applyFont="1" applyFill="1" applyBorder="1" applyAlignment="1" applyProtection="1">
      <alignment horizontal="center" vertical="center"/>
      <protection hidden="1"/>
    </xf>
    <xf numFmtId="0" fontId="25" fillId="0" borderId="43" xfId="3" applyFont="1" applyBorder="1" applyAlignment="1">
      <alignment horizontal="center" vertical="center"/>
    </xf>
    <xf numFmtId="0" fontId="25" fillId="0" borderId="6" xfId="3" applyFont="1" applyBorder="1" applyAlignment="1">
      <alignment horizontal="center" vertical="center"/>
    </xf>
    <xf numFmtId="0" fontId="25" fillId="0" borderId="9" xfId="3" applyFont="1" applyBorder="1" applyAlignment="1">
      <alignment horizontal="center" vertical="center"/>
    </xf>
    <xf numFmtId="0" fontId="25" fillId="0" borderId="8" xfId="3" applyFont="1" applyBorder="1" applyAlignment="1">
      <alignment horizontal="center" vertical="center"/>
    </xf>
    <xf numFmtId="0" fontId="25" fillId="0" borderId="10" xfId="3" applyFont="1" applyBorder="1" applyAlignment="1">
      <alignment horizontal="center" vertical="center"/>
    </xf>
    <xf numFmtId="0" fontId="25" fillId="0" borderId="7" xfId="3" applyFont="1" applyBorder="1" applyAlignment="1">
      <alignment horizontal="center" vertical="center"/>
    </xf>
    <xf numFmtId="0" fontId="29" fillId="4" borderId="46" xfId="3" applyFont="1" applyFill="1" applyBorder="1" applyAlignment="1" applyProtection="1">
      <alignment horizontal="left" vertical="center" wrapText="1"/>
      <protection locked="0"/>
    </xf>
    <xf numFmtId="0" fontId="29" fillId="4" borderId="38" xfId="3" applyFont="1" applyFill="1" applyBorder="1" applyAlignment="1" applyProtection="1">
      <alignment horizontal="left" vertical="center" wrapText="1"/>
      <protection locked="0"/>
    </xf>
    <xf numFmtId="0" fontId="29" fillId="4" borderId="39" xfId="3" applyFont="1" applyFill="1" applyBorder="1" applyAlignment="1" applyProtection="1">
      <alignment horizontal="left" vertical="center" wrapText="1"/>
      <protection locked="0"/>
    </xf>
    <xf numFmtId="0" fontId="29" fillId="4" borderId="40" xfId="3" applyFont="1" applyFill="1" applyBorder="1" applyAlignment="1" applyProtection="1">
      <alignment horizontal="left" vertical="center" wrapText="1"/>
      <protection locked="0"/>
    </xf>
    <xf numFmtId="0" fontId="29" fillId="4" borderId="41" xfId="3" applyFont="1" applyFill="1" applyBorder="1" applyAlignment="1" applyProtection="1">
      <alignment horizontal="left" vertical="center" wrapText="1"/>
      <protection locked="0"/>
    </xf>
    <xf numFmtId="0" fontId="30" fillId="6" borderId="45" xfId="3" applyFont="1" applyFill="1" applyBorder="1" applyAlignment="1" applyProtection="1">
      <alignment horizontal="center" vertical="center"/>
      <protection locked="0"/>
    </xf>
    <xf numFmtId="0" fontId="30" fillId="6" borderId="33" xfId="3" applyFont="1" applyFill="1" applyBorder="1" applyAlignment="1" applyProtection="1">
      <alignment horizontal="center" vertical="center"/>
      <protection locked="0"/>
    </xf>
    <xf numFmtId="0" fontId="30" fillId="6" borderId="17" xfId="3" applyFont="1" applyFill="1" applyBorder="1" applyAlignment="1" applyProtection="1">
      <alignment horizontal="center" vertical="center"/>
      <protection locked="0"/>
    </xf>
    <xf numFmtId="0" fontId="30" fillId="6" borderId="19" xfId="3" applyFont="1" applyFill="1" applyBorder="1" applyAlignment="1" applyProtection="1">
      <alignment horizontal="center" vertical="center"/>
      <protection locked="0"/>
    </xf>
    <xf numFmtId="0" fontId="30" fillId="6" borderId="15" xfId="3" applyFont="1" applyFill="1" applyBorder="1" applyAlignment="1" applyProtection="1">
      <alignment horizontal="center" vertical="center"/>
      <protection locked="0"/>
    </xf>
    <xf numFmtId="0" fontId="30" fillId="6" borderId="23" xfId="3" applyFont="1" applyFill="1" applyBorder="1" applyAlignment="1" applyProtection="1">
      <alignment horizontal="center" vertical="center"/>
      <protection locked="0"/>
    </xf>
    <xf numFmtId="0" fontId="31" fillId="4" borderId="47" xfId="3" applyFont="1" applyFill="1" applyBorder="1" applyAlignment="1" applyProtection="1">
      <alignment horizontal="left" vertical="center" wrapText="1"/>
      <protection locked="0"/>
    </xf>
    <xf numFmtId="0" fontId="31" fillId="4" borderId="48" xfId="3" applyFont="1" applyFill="1" applyBorder="1" applyAlignment="1" applyProtection="1">
      <alignment horizontal="left" vertical="center" wrapText="1"/>
      <protection locked="0"/>
    </xf>
    <xf numFmtId="0" fontId="31" fillId="4" borderId="49" xfId="3" applyFont="1" applyFill="1" applyBorder="1" applyAlignment="1" applyProtection="1">
      <alignment horizontal="left" vertical="center" wrapText="1"/>
      <protection locked="0"/>
    </xf>
    <xf numFmtId="0" fontId="31" fillId="4" borderId="34" xfId="3" applyFont="1" applyFill="1" applyBorder="1" applyAlignment="1" applyProtection="1">
      <alignment horizontal="left" vertical="center" wrapText="1"/>
      <protection locked="0"/>
    </xf>
    <xf numFmtId="0" fontId="31" fillId="4" borderId="17" xfId="3" applyFont="1" applyFill="1" applyBorder="1" applyAlignment="1" applyProtection="1">
      <alignment horizontal="left" vertical="center" wrapText="1"/>
      <protection locked="0"/>
    </xf>
    <xf numFmtId="0" fontId="31" fillId="4" borderId="18" xfId="3" applyFont="1" applyFill="1" applyBorder="1" applyAlignment="1" applyProtection="1">
      <alignment horizontal="left" vertical="center" wrapText="1"/>
      <protection locked="0"/>
    </xf>
    <xf numFmtId="0" fontId="31" fillId="4" borderId="35" xfId="3" applyFont="1" applyFill="1" applyBorder="1" applyAlignment="1" applyProtection="1">
      <alignment horizontal="left" vertical="center" wrapText="1"/>
      <protection locked="0"/>
    </xf>
    <xf numFmtId="0" fontId="31" fillId="4" borderId="19" xfId="3" applyFont="1" applyFill="1" applyBorder="1" applyAlignment="1" applyProtection="1">
      <alignment horizontal="left" vertical="center" wrapText="1"/>
      <protection locked="0"/>
    </xf>
    <xf numFmtId="0" fontId="31" fillId="4" borderId="20" xfId="3" applyFont="1" applyFill="1" applyBorder="1" applyAlignment="1" applyProtection="1">
      <alignment horizontal="left" vertical="center" wrapText="1"/>
      <protection locked="0"/>
    </xf>
    <xf numFmtId="0" fontId="31" fillId="4" borderId="36" xfId="3" applyFont="1" applyFill="1" applyBorder="1" applyAlignment="1" applyProtection="1">
      <alignment horizontal="left" vertical="center" wrapText="1"/>
      <protection locked="0"/>
    </xf>
    <xf numFmtId="0" fontId="31" fillId="4" borderId="15" xfId="3" applyFont="1" applyFill="1" applyBorder="1" applyAlignment="1" applyProtection="1">
      <alignment horizontal="left" vertical="center" wrapText="1"/>
      <protection locked="0"/>
    </xf>
    <xf numFmtId="0" fontId="31" fillId="4" borderId="16" xfId="3" applyFont="1" applyFill="1" applyBorder="1" applyAlignment="1" applyProtection="1">
      <alignment horizontal="left" vertical="center" wrapText="1"/>
      <protection locked="0"/>
    </xf>
    <xf numFmtId="0" fontId="31" fillId="4" borderId="37" xfId="3" applyFont="1" applyFill="1" applyBorder="1" applyAlignment="1" applyProtection="1">
      <alignment horizontal="left" vertical="center" wrapText="1"/>
      <protection locked="0"/>
    </xf>
    <xf numFmtId="0" fontId="31" fillId="4" borderId="23" xfId="3" applyFont="1" applyFill="1" applyBorder="1" applyAlignment="1" applyProtection="1">
      <alignment horizontal="left" vertical="center" wrapText="1"/>
      <protection locked="0"/>
    </xf>
    <xf numFmtId="0" fontId="31" fillId="4" borderId="24" xfId="3" applyFont="1" applyFill="1" applyBorder="1" applyAlignment="1" applyProtection="1">
      <alignment horizontal="left" vertical="center" wrapText="1"/>
      <protection locked="0"/>
    </xf>
    <xf numFmtId="0" fontId="10" fillId="0" borderId="0" xfId="3" applyFont="1" applyAlignment="1">
      <alignment horizontal="center" textRotation="90" wrapText="1"/>
    </xf>
    <xf numFmtId="0" fontId="0" fillId="0" borderId="0" xfId="0" applyAlignment="1">
      <alignment wrapText="1"/>
    </xf>
    <xf numFmtId="0" fontId="11" fillId="5" borderId="0" xfId="3" applyFont="1" applyFill="1" applyAlignment="1">
      <alignment vertical="center"/>
    </xf>
    <xf numFmtId="0" fontId="0" fillId="5" borderId="0" xfId="0" applyFill="1" applyAlignment="1">
      <alignment vertical="center"/>
    </xf>
    <xf numFmtId="0" fontId="9" fillId="3" borderId="0" xfId="2" applyFont="1" applyFill="1" applyAlignment="1">
      <alignment horizontal="right" vertical="center" wrapText="1"/>
    </xf>
    <xf numFmtId="0" fontId="0" fillId="0" borderId="0" xfId="0" applyAlignment="1">
      <alignment horizontal="right"/>
    </xf>
    <xf numFmtId="0" fontId="16" fillId="5" borderId="0" xfId="3" applyFont="1" applyFill="1" applyAlignment="1">
      <alignment horizontal="center" textRotation="90" wrapText="1"/>
    </xf>
    <xf numFmtId="0" fontId="13" fillId="5" borderId="0" xfId="3" applyFont="1" applyFill="1" applyAlignment="1">
      <alignment horizontal="center" textRotation="90" wrapText="1"/>
    </xf>
    <xf numFmtId="0" fontId="15" fillId="5" borderId="0" xfId="3" applyFont="1" applyFill="1" applyAlignment="1">
      <alignment horizontal="center" textRotation="90" wrapText="1"/>
    </xf>
    <xf numFmtId="0" fontId="16" fillId="5" borderId="0" xfId="3" applyFont="1" applyFill="1" applyAlignment="1">
      <alignment horizontal="right" textRotation="90" wrapText="1"/>
    </xf>
    <xf numFmtId="0" fontId="1" fillId="5" borderId="0" xfId="0" applyFont="1" applyFill="1" applyAlignment="1">
      <alignment horizontal="right"/>
    </xf>
    <xf numFmtId="0" fontId="12" fillId="5" borderId="29" xfId="3" applyFont="1" applyFill="1" applyBorder="1" applyAlignment="1">
      <alignment horizontal="center" vertical="center"/>
    </xf>
    <xf numFmtId="0" fontId="33" fillId="0" borderId="30" xfId="0" applyFont="1" applyBorder="1" applyAlignment="1">
      <alignment horizontal="center" vertical="center"/>
    </xf>
    <xf numFmtId="0" fontId="20" fillId="0" borderId="0" xfId="0" applyFont="1" applyAlignment="1">
      <alignment horizontal="right"/>
    </xf>
    <xf numFmtId="0" fontId="6" fillId="0" borderId="22" xfId="3" applyFont="1" applyBorder="1" applyAlignment="1">
      <alignment horizontal="left" vertical="center"/>
    </xf>
    <xf numFmtId="0" fontId="2" fillId="0" borderId="26" xfId="2" applyBorder="1" applyAlignment="1">
      <alignment vertical="center"/>
    </xf>
    <xf numFmtId="0" fontId="2" fillId="0" borderId="27" xfId="2" applyBorder="1" applyAlignment="1">
      <alignment vertical="center"/>
    </xf>
    <xf numFmtId="0" fontId="6" fillId="0" borderId="43" xfId="3" applyFont="1" applyBorder="1" applyAlignment="1">
      <alignment horizontal="left" vertical="center"/>
    </xf>
    <xf numFmtId="0" fontId="6" fillId="0" borderId="26" xfId="3" applyFont="1" applyBorder="1" applyAlignment="1">
      <alignment horizontal="left" vertical="center"/>
    </xf>
    <xf numFmtId="0" fontId="2" fillId="0" borderId="26" xfId="2" applyBorder="1" applyAlignment="1">
      <alignment horizontal="left" vertical="center"/>
    </xf>
    <xf numFmtId="0" fontId="2" fillId="0" borderId="27" xfId="2" applyBorder="1" applyAlignment="1">
      <alignment horizontal="left" vertical="center"/>
    </xf>
    <xf numFmtId="0" fontId="6" fillId="0" borderId="22" xfId="3" applyFont="1" applyBorder="1" applyAlignment="1">
      <alignment horizontal="left" vertical="center" wrapText="1"/>
    </xf>
    <xf numFmtId="0" fontId="2" fillId="0" borderId="26" xfId="2" applyBorder="1" applyAlignment="1">
      <alignment horizontal="left" vertical="center" wrapText="1"/>
    </xf>
    <xf numFmtId="0" fontId="2" fillId="0" borderId="27" xfId="2" applyBorder="1" applyAlignment="1">
      <alignment horizontal="left" vertical="center" wrapText="1"/>
    </xf>
    <xf numFmtId="0" fontId="6" fillId="0" borderId="26" xfId="3" applyFont="1" applyBorder="1" applyAlignment="1">
      <alignment horizontal="left" vertical="center" wrapText="1"/>
    </xf>
    <xf numFmtId="0" fontId="22" fillId="3" borderId="60" xfId="2" applyFont="1" applyFill="1" applyBorder="1" applyAlignment="1">
      <alignment horizontal="right" vertical="center" wrapText="1"/>
    </xf>
    <xf numFmtId="0" fontId="27" fillId="3" borderId="61" xfId="2" applyFont="1" applyFill="1" applyBorder="1" applyAlignment="1" applyProtection="1">
      <alignment horizontal="left" vertical="center" wrapText="1"/>
      <protection locked="0"/>
    </xf>
    <xf numFmtId="0" fontId="28" fillId="0" borderId="62" xfId="0" applyFont="1" applyBorder="1" applyAlignment="1" applyProtection="1">
      <alignment horizontal="left" vertical="center" wrapText="1"/>
      <protection locked="0"/>
    </xf>
    <xf numFmtId="0" fontId="28" fillId="0" borderId="63" xfId="0" applyFont="1" applyBorder="1" applyAlignment="1" applyProtection="1">
      <alignment horizontal="left" vertical="center" wrapText="1"/>
      <protection locked="0"/>
    </xf>
    <xf numFmtId="0" fontId="27" fillId="3" borderId="61" xfId="2" applyFont="1" applyFill="1" applyBorder="1" applyAlignment="1" applyProtection="1">
      <alignment horizontal="right" vertical="center" wrapText="1"/>
      <protection locked="0"/>
    </xf>
    <xf numFmtId="0" fontId="28" fillId="0" borderId="63" xfId="0" applyFont="1" applyBorder="1" applyAlignment="1" applyProtection="1">
      <alignment horizontal="right" vertical="center" wrapText="1"/>
      <protection locked="0"/>
    </xf>
    <xf numFmtId="0" fontId="22" fillId="3" borderId="61" xfId="2" applyFont="1" applyFill="1" applyBorder="1" applyAlignment="1">
      <alignment horizontal="right" vertical="center"/>
    </xf>
    <xf numFmtId="14" fontId="22" fillId="3" borderId="62" xfId="2" applyNumberFormat="1" applyFont="1" applyFill="1" applyBorder="1" applyAlignment="1">
      <alignment horizontal="left" vertical="center" wrapText="1"/>
    </xf>
    <xf numFmtId="0" fontId="0" fillId="0" borderId="62" xfId="0" applyBorder="1" applyAlignment="1">
      <alignment horizontal="left" vertical="center" wrapText="1"/>
    </xf>
    <xf numFmtId="0" fontId="0" fillId="0" borderId="63" xfId="0" applyBorder="1" applyAlignment="1">
      <alignment horizontal="left" vertical="center" wrapText="1"/>
    </xf>
    <xf numFmtId="0" fontId="1" fillId="5" borderId="0" xfId="0" applyFont="1" applyFill="1" applyAlignment="1"/>
    <xf numFmtId="0" fontId="8" fillId="5" borderId="0" xfId="0" applyFont="1" applyFill="1" applyAlignment="1"/>
    <xf numFmtId="0" fontId="12" fillId="5" borderId="64" xfId="3" applyFont="1" applyFill="1" applyBorder="1" applyAlignment="1">
      <alignment horizontal="center" textRotation="90"/>
    </xf>
  </cellXfs>
  <cellStyles count="4">
    <cellStyle name="Euro" xfId="1" xr:uid="{00000000-0005-0000-0000-000000000000}"/>
    <cellStyle name="Normal" xfId="0" builtinId="0"/>
    <cellStyle name="Standaard_Trans.Plan Liftenbeheer" xfId="2" xr:uid="{00000000-0005-0000-0000-000003000000}"/>
    <cellStyle name="Standaard_VVE-351 Lamsrustlaan 157-165 Rotterdam" xfId="3" xr:uid="{00000000-0005-0000-0000-000004000000}"/>
  </cellStyles>
  <dxfs count="63">
    <dxf>
      <fill>
        <patternFill>
          <bgColor indexed="50"/>
        </patternFill>
      </fill>
    </dxf>
    <dxf>
      <fill>
        <patternFill>
          <bgColor indexed="15"/>
        </patternFill>
      </fill>
    </dxf>
    <dxf>
      <fill>
        <patternFill>
          <bgColor indexed="45"/>
        </patternFill>
      </fill>
    </dxf>
    <dxf>
      <font>
        <color theme="0"/>
      </font>
      <fill>
        <patternFill>
          <bgColor rgb="FFFF99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33CC33"/>
        </patternFill>
      </fill>
    </dxf>
    <dxf>
      <font>
        <color theme="0"/>
      </font>
      <fill>
        <patternFill>
          <bgColor rgb="FFFFCC00"/>
        </patternFill>
      </fill>
    </dxf>
    <dxf>
      <fill>
        <patternFill>
          <bgColor indexed="50"/>
        </patternFill>
      </fill>
    </dxf>
    <dxf>
      <fill>
        <patternFill>
          <bgColor indexed="15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indexed="45"/>
        </patternFill>
      </fill>
    </dxf>
    <dxf>
      <font>
        <color theme="0"/>
      </font>
      <fill>
        <patternFill>
          <bgColor rgb="FFFF5050"/>
        </patternFill>
      </fill>
    </dxf>
    <dxf>
      <fill>
        <patternFill>
          <bgColor indexed="50"/>
        </patternFill>
      </fill>
    </dxf>
    <dxf>
      <font>
        <color theme="0"/>
      </font>
      <fill>
        <patternFill>
          <bgColor rgb="FF33CC33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99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C00"/>
        </patternFill>
      </fill>
    </dxf>
    <dxf>
      <font>
        <color theme="0"/>
      </font>
      <fill>
        <patternFill>
          <bgColor rgb="FFFF5050"/>
        </patternFill>
      </fill>
    </dxf>
    <dxf>
      <fill>
        <patternFill>
          <bgColor indexed="45"/>
        </patternFill>
      </fill>
    </dxf>
    <dxf>
      <fill>
        <patternFill>
          <bgColor indexed="15"/>
        </patternFill>
      </fill>
    </dxf>
    <dxf>
      <fill>
        <patternFill>
          <bgColor indexed="50"/>
        </patternFill>
      </fill>
    </dxf>
    <dxf>
      <fill>
        <patternFill>
          <bgColor indexed="15"/>
        </patternFill>
      </fill>
    </dxf>
    <dxf>
      <fill>
        <patternFill>
          <bgColor indexed="50"/>
        </patternFill>
      </fill>
    </dxf>
    <dxf>
      <fill>
        <patternFill>
          <bgColor indexed="45"/>
        </patternFill>
      </fill>
    </dxf>
    <dxf>
      <fill>
        <patternFill>
          <bgColor indexed="15"/>
        </patternFill>
      </fill>
    </dxf>
    <dxf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50"/>
        </patternFill>
      </fill>
    </dxf>
    <dxf>
      <fill>
        <patternFill>
          <bgColor indexed="15"/>
        </patternFill>
      </fill>
    </dxf>
    <dxf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5"/>
        </patternFill>
      </fill>
    </dxf>
    <dxf>
      <fill>
        <patternFill>
          <bgColor indexed="15"/>
        </patternFill>
      </fill>
    </dxf>
    <dxf>
      <fill>
        <patternFill>
          <bgColor indexed="45"/>
        </patternFill>
      </fill>
    </dxf>
    <dxf>
      <fill>
        <patternFill>
          <bgColor indexed="15"/>
        </patternFill>
      </fill>
    </dxf>
    <dxf>
      <fill>
        <patternFill>
          <bgColor indexed="50"/>
        </patternFill>
      </fill>
    </dxf>
    <dxf>
      <fill>
        <patternFill>
          <bgColor indexed="15"/>
        </patternFill>
      </fill>
    </dxf>
    <dxf>
      <fill>
        <patternFill>
          <bgColor indexed="50"/>
        </patternFill>
      </fill>
    </dxf>
    <dxf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5"/>
        </patternFill>
      </fill>
    </dxf>
    <dxf>
      <fill>
        <patternFill>
          <bgColor indexed="15"/>
        </patternFill>
      </fill>
    </dxf>
    <dxf>
      <fill>
        <patternFill>
          <bgColor indexed="50"/>
        </patternFill>
      </fill>
    </dxf>
    <dxf>
      <fill>
        <patternFill>
          <bgColor indexed="15"/>
        </patternFill>
      </fill>
    </dxf>
    <dxf>
      <fill>
        <patternFill>
          <bgColor indexed="45"/>
        </patternFill>
      </fill>
    </dxf>
    <dxf>
      <fill>
        <patternFill>
          <bgColor indexed="50"/>
        </patternFill>
      </fill>
    </dxf>
    <dxf>
      <fill>
        <patternFill>
          <bgColor indexed="45"/>
        </patternFill>
      </fill>
    </dxf>
    <dxf>
      <fill>
        <patternFill>
          <bgColor indexed="15"/>
        </patternFill>
      </fill>
    </dxf>
    <dxf>
      <fill>
        <patternFill>
          <bgColor indexed="45"/>
        </patternFill>
      </fill>
    </dxf>
    <dxf>
      <fill>
        <patternFill>
          <bgColor indexed="15"/>
        </patternFill>
      </fill>
    </dxf>
    <dxf>
      <fill>
        <patternFill>
          <bgColor indexed="50"/>
        </patternFill>
      </fill>
    </dxf>
    <dxf>
      <font>
        <color theme="0"/>
      </font>
      <fill>
        <patternFill>
          <bgColor rgb="FFFFCC00"/>
        </patternFill>
      </fill>
    </dxf>
    <dxf>
      <font>
        <color theme="0"/>
      </font>
      <fill>
        <patternFill>
          <bgColor rgb="FF33CC33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9900"/>
        </patternFill>
      </fill>
    </dxf>
    <dxf>
      <font>
        <color theme="0"/>
      </font>
      <fill>
        <patternFill>
          <bgColor rgb="FFFF5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indexed="15"/>
        </patternFill>
      </fill>
    </dxf>
    <dxf>
      <fill>
        <patternFill>
          <bgColor indexed="50"/>
        </patternFill>
      </fill>
    </dxf>
    <dxf>
      <fill>
        <patternFill>
          <bgColor indexed="45"/>
        </patternFill>
      </fill>
    </dxf>
    <dxf>
      <fill>
        <patternFill>
          <bgColor indexed="1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80808"/>
      <rgbColor rgb="00FFFFFF"/>
      <rgbColor rgb="00FF0000"/>
      <rgbColor rgb="0000FF00"/>
      <rgbColor rgb="000000FF"/>
      <rgbColor rgb="00FFFF00"/>
      <rgbColor rgb="00FF00FF"/>
      <rgbColor rgb="00FF9933"/>
      <rgbColor rgb="00800000"/>
      <rgbColor rgb="00008000"/>
      <rgbColor rgb="00000070"/>
      <rgbColor rgb="00336699"/>
      <rgbColor rgb="00800080"/>
      <rgbColor rgb="00008080"/>
      <rgbColor rgb="00DDDDDD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9FFD9"/>
      <rgbColor rgb="00FFFF99"/>
      <rgbColor rgb="00D7E7F9"/>
      <rgbColor rgb="00FF3F3F"/>
      <rgbColor rgb="00CC99FF"/>
      <rgbColor rgb="00EAEAEA"/>
      <rgbColor rgb="003366FF"/>
      <rgbColor rgb="0033CCCC"/>
      <rgbColor rgb="0033CC33"/>
      <rgbColor rgb="00999933"/>
      <rgbColor rgb="00996633"/>
      <rgbColor rgb="00996666"/>
      <rgbColor rgb="00666699"/>
      <rgbColor rgb="00969696"/>
      <rgbColor rgb="0000005C"/>
      <rgbColor rgb="00336666"/>
      <rgbColor rgb="00003300"/>
      <rgbColor rgb="00FED2C6"/>
      <rgbColor rgb="00663300"/>
      <rgbColor rgb="00993366"/>
      <rgbColor rgb="00333399"/>
      <rgbColor rgb="00339966"/>
    </indexedColors>
    <mruColors>
      <color rgb="FF002A7E"/>
      <color rgb="FFE9E6D7"/>
      <color rgb="FFD5D0B5"/>
      <color rgb="FF333399"/>
      <color rgb="FFDEDE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1</xdr:row>
      <xdr:rowOff>76200</xdr:rowOff>
    </xdr:from>
    <xdr:ext cx="9744075" cy="58883550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35DE78E7-F52E-4728-B534-952F25841BBF}"/>
            </a:ext>
          </a:extLst>
        </xdr:cNvPr>
        <xdr:cNvSpPr txBox="1"/>
      </xdr:nvSpPr>
      <xdr:spPr>
        <a:xfrm>
          <a:off x="238125" y="238125"/>
          <a:ext cx="9744075" cy="588835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nl-NL" sz="1800" b="1" i="0" u="none" strike="noStrike" baseline="0">
              <a:latin typeface="Arial,Bold"/>
            </a:rPr>
            <a:t>Transporttechniek</a:t>
          </a:r>
        </a:p>
        <a:p>
          <a:pPr algn="l"/>
          <a:r>
            <a:rPr lang="nl-NL" sz="1600" b="1" i="0" u="none" strike="noStrike" baseline="0">
              <a:latin typeface="Arial,Bold"/>
            </a:rPr>
            <a:t>D.1 Liftinstallaties met schacht</a:t>
          </a:r>
        </a:p>
        <a:p>
          <a:pPr algn="l"/>
          <a:r>
            <a:rPr lang="nl-NL" sz="1100" b="1" i="0" u="none" strike="noStrike" baseline="0">
              <a:latin typeface="Arial,Bold"/>
            </a:rPr>
            <a:t>Element Omschrijving; verbijzondering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661110  Transport; liften; elektrische liften; liftcabines (80.31)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661120  Transport; liften; elektrische liften; constructies in de schacht (80.32)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661130  Transport; liften; elektrische liften; aandrijvingen en regelingen (80.33-1)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661140  Transport; liften; elektrische liften; besturingen (80.34)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661150  Transport; liften; elektrische liften; schachttoegangen en signaleringen (80.35)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661210  Transport; liften; hydraulische liften; liftcabines (80.31)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661220  Transport; liften; hydraulische liften; constructies in de schacht (80.32)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661230  Transport; liften; hydraulische liften; aandrijvingen en regelingen (80.33-2)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661240  Transport; liften; hydraulische liften; besturingen (80.34)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661250  Transport; liften; hydraulische liften; schachttoegangen en signaleringen (80.35)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663100  Transport; goederen; goederenliften; kleingoederenliften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663210  Transport; goederen; goederenheffers; goederenheffers met schacht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1" i="0" u="sng" strike="noStrike" baseline="0">
              <a:latin typeface="Arial,Bold"/>
            </a:rPr>
            <a:t>Levensduur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Liftkooi: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— Deurcontacten, fotocellen, sensorlijsten, deuraandrijvingen   12 jaar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—  Liftinterieur(afwerking)   20 jaar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Constructies in schacht: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— Soepele kabels in schacht, snelheidsbegrenzers met kabels  20 jaar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—  Lint/band/kabels van kopieerapparaten   20 jaar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— Draaghijskabels en tractie en omleidschijven   15 jaar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Elektrische aandrijving: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— Aandrijvingen   25 jaar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— Regelingen   10 jaar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Hydraulische aandrijving: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— Vloeistofpompen, ventielenblokken, leidingbreukventielen,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    tachodynamo's  18 jaar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— Hydraulische leidingen/slangen  22 jaar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Besturing: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— Relaisbesturingen  25 jaar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— Elektronische besturingen  20 jaar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— Kleingoederenliftinstallaties  25 jaar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1" i="0" u="sng" strike="noStrike" baseline="0">
              <a:latin typeface="Arial,Bold"/>
            </a:rPr>
            <a:t>T1E Ernstige gebreken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T1EW Werking primair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T1EW01	Niet goed sluitende deur: intensiteit eindstadium, omvang incidenteel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T1EW02	Defecten aan of disfunctioneren van element zoals aandrijving: omvang incidenteel 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T1EW03	Defecten aan of disfunctioneren van element zoals stuiting, leislof, drempelcontact, vastzetinrichting, verlichting, 	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	omloop- en spanwiel, leischijf: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T1EW04	Defect aan besturing zoals elektronische componenten (relais), snelheidsbegrenzercontact, tachogenerator, beveiligingscontact,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	hangleiding, rem onvoldoende gelicht tijdens rit, remkracht onvoldoende: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T1EW05	Defecte deurrol van automatische schuifdeur: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T1EW06	Niet functioneren van deurcontact, grendel, sensor en fotocel: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T1EW07	Niet functionerende spreek-luisterverbinding: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T1EW08	Speling lager hoofdas (tractieschijf): omvang algemeen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T1EW09	Speling dubbeldruklager wormas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T1EW10	Flankenspeling wormoverbrenging: omvang algemeen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T1EC Constructief primair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T1EC01	Gescheurde of verwrongen bevestiging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T1EC02	Beschadiging in de vorm van gaten: intensiteit eindstadium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T1EC03	Gebroken vensterglas in kooi, schachtwand en/of toegang: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T1EC04	Gebroken leislofvoering of gebroken leislof: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T1EC05	Loszittend deel zoals geleider van kooi, tegengewicht, stuiting, buffer: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T1EC06	Draadbreuk in draagkabel: intensiteit eindstadium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T1EC07	Breuk van band of as: intensiteit eindstadium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T1EC08	Deformatie van automatische schuifdeur, deurrails of deurkozijn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T1EC09	Afgescheurd deurscharnier of gebroken scharnierpen: intensiteit eindstadium, omvang incidenteel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T1EM Materiaalintrinsiek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T1EM01	Corrosie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T1EM02	Trillen van snelheidsbegrenzer, as, kabel, tractieschijf, afleidschijf, remvoering, worm/wormwiel, kettingschalm, koppelingsrubber: 	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T1EM03	Ingebrande bedrading en contactor: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T1EM04	Verdroogde hangleiding: omvang incidenteel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T1EB Basiskwaliteit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T1EB01	Asbesthoudende remvoering: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T1EB02	Ontbreken of falen van veiligheidsvoorziening: intensiteit eindstadium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T1EB03	Ontbreken van ondergeleidingssloffen, vensterglas in deur, deurhandgreep, signaleringscomponent: intensiteit eindstadium, omvang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	incidenteel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T1EB04 	Ontbreken van ARBO-veiligheid met categorie 1 en 2: intensiteit eindstadium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 </a:t>
          </a:r>
        </a:p>
        <a:p>
          <a:pPr algn="l"/>
          <a:r>
            <a:rPr lang="nl-NL" sz="1100" b="1" i="0" u="none" strike="noStrike" baseline="0">
              <a:latin typeface="Arial,Bold"/>
            </a:rPr>
            <a:t>T1S Serieuze gebreken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T1SW Werking secundair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T1SW01	Defecte deurdranger en- buffer: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T1SW02	Olielekkage van aandrijfmachine, oliekering, pakking, reductiekast, ventielenblok, vloeistofbak, veiligheidsklep, leiding, cilinder: omvang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	incidenteel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T1SW03	Afwijking snelheid van instelwaarde van de regeling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T1SC Constructief secundair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T1SC01	Losgeraakte kooibekleding en/of -afwerking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T1SC02	Tordering of verandering in uitlijning van geleider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T1SC03	Scheefstaande stuiting en buffer: intensiteit gevorderd 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T1SC04	Beschadiging in de vorm van deuken: intensiteit eindstadium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T1SB Basiskwaliteit en veroudering onderdelen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T1SB01	Defecte ventilatie van machinekamer en schijvenruimte: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T1SB02	Plaats van schakelaar onjuist: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T1SB03	Niet-automatische smering van leidslof: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T1SB04	Smeerautomaat is niet van behoorlijk smeerkatoen voorzien: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T1SB05	Gebroken kap van kooiverlichtingsarmaturen: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T1SB06	Stopverschillen door onnauwkeurige afstelling van besturingscomponenten;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T1SB07	Vervangende onderdelen niet meer verkrijgbaar waardoor functie wordt bedreigd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T1SB08	Leiding met te geringe doorsnede: intensiteit eindstadium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T1SB09	Overmatige warmteontwikkeling door overbelasting van motor, reductiekast, rem: intensiteit eindstadium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T1SB10	Niet nauwkeurig in te stellen dosering van smeerautomaat: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T1SB11	Onvoldoende schachtverlichting: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T1SB12	Onvoldoende opbrengst van vloeistofpomp: intensiteit eindstadium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1" i="0" u="none" strike="noStrike" baseline="0">
              <a:latin typeface="Arial,Bold"/>
            </a:rPr>
            <a:t>T1G Geringe gebreken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T1GO Onderhoud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T1GO01	Te geringe hoeveelheid hydraulische vloeistof: intensiteit eindstadium; omvang plaatselijk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T1GO02	Vervuiling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T1GO03	Bekladding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T1GO04	Niet goed afgestelde elektronische machineregelcomponent: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T1GO05	Niet goed afgestelde schachttoegang: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T1GO06	Onvoldoende smering van leischijf, draagkabel: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T1GO07	Ontbreken van of niet bijgehouden reparatie- en storingslogboek: intensiteit beginstadium,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T1GO08	Verplichte keuring niet uitgevoerd: intensiteit beginstadium,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T1GO09	Oude overtollige materialen niet afgevoerd: intensiteit beginstadium,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T1GO10	Onvoldoende vulling van smeerautomaat: intensiteit eindstadium, omvang incidenteel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T1GA Afwerking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T1GA01	Beschadiging in de vorm van krassen: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T1GA02	Materiaalaantasting aan oppervlak: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T1GA03	Ontbreken van tekstplaat op hijsbalk, schakelkast en deur van liftmachinekamer: intensiteit eindstadium: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T1GA04	Klemnummering of nummering componenten besturing ontbreekt: intensiteit eindstadium, omvang incidenteel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T1GB Basiskwaliteit en veroudering subonderdelen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T1GB01	Niet goed ingevoerde of aangesloten leidingen of leidingen blootgesteld aan scherpe randen: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T1GB02	Niet-correcte uitlijning van motor en reductiekast: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T1GB03	Onvoldoende bevestiging van noodeindschakelaar, hangleiding, bedieningscomponent: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T1GB04	Niet geheel strakke of gesloten liftschachtscheiding: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T1GB05	Slordige bedrading van regeling;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T1GB06	Veroudering/verval/verdroging kabelisolatie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T1GB07	Losse of ontbrekende schroef van besturingstableau: intensiteit indstadium: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T1GB08	Overbrugde beveiliging, eindschakelaar: intensiteit eindstadium, omvang incidenteel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T1GV Verval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T1GV01	Ouder dan 50 % maar niet ouder dan 75 % van de levensduur: intensiteit beginstadium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T1GV02	Ouder dan 75 % van de levensduur: intensiteit gevorderd stadium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 </a:t>
          </a:r>
        </a:p>
        <a:p>
          <a:pPr algn="l"/>
          <a:r>
            <a:rPr lang="nl-NL" sz="1600" b="1" i="0" u="none" strike="noStrike" baseline="0">
              <a:latin typeface="Arial,Bold"/>
            </a:rPr>
            <a:t>D.2 Lift- en hijsinstallaties zonder schacht</a:t>
          </a:r>
        </a:p>
        <a:p>
          <a:pPr algn="l"/>
          <a:r>
            <a:rPr lang="nl-NL" sz="1100" b="1" i="0" u="none" strike="noStrike" baseline="0">
              <a:latin typeface="Arial,Bold"/>
            </a:rPr>
            <a:t>Element Omschrijving; verbijzondering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661300  Transport; liften; trapliften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661400  Transport; liften; hefplateaus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663220  Transport; goederen; goederenheffers zonder schacht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663610  Transport; goederen; hijswerktuigen; zwenkarmkranen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663620  Transport; goederen; hijswerktuigen; portaalkranen en bovenloopkranen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663630  Transport; goederen; hijswerktuigen; takels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1" i="0" u="none" strike="noStrike" baseline="0">
              <a:latin typeface="Arial,Bold"/>
            </a:rPr>
            <a:t>NEN 2767-2:2008</a:t>
          </a:r>
        </a:p>
        <a:p>
          <a:pPr algn="l"/>
          <a:r>
            <a:rPr lang="nl-NL" sz="1100" b="1" i="0" u="none" strike="noStrike" baseline="0">
              <a:latin typeface="Arial,Bold"/>
            </a:rPr>
            <a:t>77</a:t>
          </a:r>
        </a:p>
        <a:p>
          <a:pPr algn="l"/>
          <a:r>
            <a:rPr lang="nl-NL" sz="1100" b="1" i="0" u="none" strike="noStrike" baseline="0">
              <a:latin typeface="Arial,Bold"/>
            </a:rPr>
            <a:t>Levensduur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Elektronische besturingen  20 jaar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Relaisbesturingen   25 jaar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Aandrijvingen binnenopstelling   25 jaar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Aandrijvingen buitenopstelling   20 jaar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1" i="0" u="none" strike="noStrike" baseline="0">
              <a:latin typeface="Arial,Bold"/>
            </a:rPr>
            <a:t>T2E Ernstige gebreken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T2EW Werking primair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T2EW01	Niet functioneren van veiligheidslijst, veiligheidsbodem of vanginrichting: intensiteit eindstadium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T2EW02	Defect bedieningselement, beveiligingscontact: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T2EW03	Defecte besturing, regeling: intensiteit eindstadium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T2EW04	Niet correct functionerende afrijdbeveiliging: intensiteit eindstadium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T2EC Constructief primair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T2EC01	Beschadigd oprijdklepmechanisme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T2EC02	Beschadigde hydraulische leiding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T2EC03	Gebroken draad van draagkabel: intensiteit eindstadium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T2EC04	Gebroken constructie: intensiteit eindstadium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T2EC05	Loszittend anker: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T2EC06	Beschadiging van hijshaak: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T2EC07	Gescheurde en verwrongen geleiding 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T2EC08	Deformatie van deur, kozijn, hek, slagboom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T2EC09	Afgescheurd scharnier, gebroken scharnierpen: intensiteit eindstadium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T2EM Materiaalintrinsiek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T2EM01	Corrosie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T2EM02	Gescheurde bevestiging of constructie: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T2EM03	Slijtage aan kettingschalm, tandheugel, kabel, aandrijfwiel, trommel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T2EM04	Verbrande bedrading, contactor: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T2EM05	Loopwiel met platte kant: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T2EM06	Verdroogde leiding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T2EB Basiskwaliteit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T2EB01	Knelgevaar tussen bewegende en vaste delen van installatie en omgeving: intensiteit eindstadium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T2EB02	Asbest houdende remvoering: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T2EB03	Ontbrekende of loszittende wandbeplating: intensiteit eindstadium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T2EB04	Onvoldoende hoogte boven stoel of plateau: intensiteit eindstadium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T2EB05	Ontbreken van leuning, handgreep, veiligheidslijst, afrijdbeveiliging of  veiligheidsbodem: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T2EB06	Ontbrekende spie of borging: intensiteit eindstadium, omvang incidenteel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1" i="0" u="none" strike="noStrike" baseline="0">
              <a:latin typeface="Arial,Bold"/>
            </a:rPr>
            <a:t>T2S Serieuze gebreken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T2SW Werking secundair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T2SW01	Olielekkage van vloeistofbak, veiligheidsklep, leiding, oliekering  motor-/reductiekast, cilinder, pakking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T2SC Constructief secundair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T2SC01	Beschadiging van zitting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T2SC02	Beschadiging in de vorm van deuken: intensiteit eindstadium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T2SC03	Verbogen hoekbescherming: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T2SC04	Tordering of verandering in uitlijning van geleiding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T2SC05	Scherpe rand”: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T2SC06	Verbogen randafwerking op stopplaats: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T2SC07	Beschadigde smeernippel: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T2SC08	Doorbuigen van constructie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T2SB Basiskwaliteit en veroudering onderdelen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T2SB01	Vervangende onderdelen niet meer verkrijgbaar waardoor functie wordt bedreigd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T2SB02	Speling in veiligheidslijst, hek of leuning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T2SB03	Ongelijk stoppen van plateau op stopplaats: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T2SB04	Slepende of klemmende deur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T2SB05	Onnauwkeurige instelling of toepassing van beveiligingen: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T2SB06	Onvoldoende werking van remmagneet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T2SB07	Onvoldoende verlichting boven installatie of bij bedieningselementen: intensiteit eindstadium, omvang incidenteel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1" i="0" u="none" strike="noStrike" baseline="0">
              <a:latin typeface="Arial,Bold"/>
            </a:rPr>
            <a:t>T2G Geringe gebreken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T2GO Onderhoud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T2GO01	Vervuiling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T2GO02	Bekladding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T2GO03	Onvoldoende smering van spindel, schijf, geleiding: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T2GO04	Ontbreken van of niet bijgehouden reparatie- en storingslogboek: intensiteit beginstadium,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T2GO05	Vervuiling van filter: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T2GO06	Onnauwkeurige instelling van beveiliging: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T2GO07	Te weinig hydraulische vloeistof: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T2GO08	Verplichte keuring niet uitgevoerd: intensiteit eindstadium, omvang incidenteel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T2GO09	Overbrugde beveiliging, eindschakelaar: intensiteit eindstadium, omvang incidenteel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T2GA Afwerking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T2GA01	Beschadiging in de vorm van krassen: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T2GA02	Niet geheel strakke putranden: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T2GA03	Klemnummering ontbreekt: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T2GA04	Tekst op schakelkast ontbreekt: intensiteit eindstadium, omvang incidenteel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T2GB Basiskwaliteit en veroudering subonderdelen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T2GB01	Niet goed ingevoerde of aangesloten leiding: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T2GB02	Wandbeplating niet deugdelijk bevestigd: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T2GB03	Losgeraakte geleidingbevestiging: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T2GB04	Losse of ontbrekende schroef van besturingstableau: intensiteit eindstadium, omvang incidenteel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T2GB05	Onvoldoende bevestiging van elektrische componenten: intensiteit eindstadium, omvang incidenteel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T2GB06	Loszittende leuning: intensiteit eindstadium, omvang incidenteel 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  </a:t>
          </a:r>
        </a:p>
        <a:p>
          <a:pPr algn="l"/>
          <a:r>
            <a:rPr lang="nl-NL" sz="1100" b="0" i="1" u="none" strike="noStrike" baseline="0">
              <a:latin typeface="Arial,Italic"/>
            </a:rPr>
            <a:t>T2GV Verval</a:t>
          </a: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T2GV01  	Ouder dan 50 % maar niet ouder dan 75 % van de levensduur: intensiteit beginstadium </a:t>
          </a:r>
        </a:p>
        <a:p>
          <a:pPr algn="l"/>
          <a:endParaRPr lang="nl-NL" sz="1100" b="0" i="0" u="none" strike="noStrike" baseline="0">
            <a:latin typeface="Arial" panose="020B0604020202020204" pitchFamily="34" charset="0"/>
          </a:endParaRPr>
        </a:p>
        <a:p>
          <a:pPr algn="l"/>
          <a:r>
            <a:rPr lang="nl-NL" sz="1100" b="0" i="0" u="none" strike="noStrike" baseline="0">
              <a:latin typeface="Arial" panose="020B0604020202020204" pitchFamily="34" charset="0"/>
            </a:rPr>
            <a:t>T2GV02	Ouder dan 75 % van de levensduur: intensiteit gevorderd stadium </a:t>
          </a:r>
        </a:p>
        <a:p>
          <a:pPr algn="l"/>
          <a:endParaRPr lang="nl-NL" sz="1100"/>
        </a:p>
      </xdr:txBody>
    </xdr:sp>
    <xdr:clientData/>
  </xdr:oneCellAnchor>
  <xdr:twoCellAnchor editAs="oneCell">
    <xdr:from>
      <xdr:col>6</xdr:col>
      <xdr:colOff>523876</xdr:colOff>
      <xdr:row>32</xdr:row>
      <xdr:rowOff>19050</xdr:rowOff>
    </xdr:from>
    <xdr:to>
      <xdr:col>15</xdr:col>
      <xdr:colOff>409575</xdr:colOff>
      <xdr:row>49</xdr:row>
      <xdr:rowOff>152307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94F3E5C2-5FCB-484F-A926-5266FC085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1476" y="5200650"/>
          <a:ext cx="5372099" cy="28859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400050</xdr:colOff>
      <xdr:row>46</xdr:row>
      <xdr:rowOff>19049</xdr:rowOff>
    </xdr:from>
    <xdr:ext cx="257176" cy="342786"/>
    <xdr:sp macro="" textlink="">
      <xdr:nvSpPr>
        <xdr:cNvPr id="7" name="Tekstvak 6">
          <a:extLst>
            <a:ext uri="{FF2B5EF4-FFF2-40B4-BE49-F238E27FC236}">
              <a16:creationId xmlns:a16="http://schemas.microsoft.com/office/drawing/2014/main" id="{87DC5F31-1D1B-4630-AB42-1A190FDF128D}"/>
            </a:ext>
          </a:extLst>
        </xdr:cNvPr>
        <xdr:cNvSpPr txBox="1"/>
      </xdr:nvSpPr>
      <xdr:spPr>
        <a:xfrm>
          <a:off x="4057650" y="7467599"/>
          <a:ext cx="257176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1600" b="1">
              <a:solidFill>
                <a:srgbClr val="FF0000"/>
              </a:solidFill>
            </a:rPr>
            <a:t>1</a:t>
          </a:r>
        </a:p>
      </xdr:txBody>
    </xdr:sp>
    <xdr:clientData/>
  </xdr:oneCellAnchor>
  <xdr:oneCellAnchor>
    <xdr:from>
      <xdr:col>6</xdr:col>
      <xdr:colOff>390526</xdr:colOff>
      <xdr:row>42</xdr:row>
      <xdr:rowOff>76200</xdr:rowOff>
    </xdr:from>
    <xdr:ext cx="257176" cy="342786"/>
    <xdr:sp macro="" textlink="">
      <xdr:nvSpPr>
        <xdr:cNvPr id="10" name="Tekstvak 9">
          <a:extLst>
            <a:ext uri="{FF2B5EF4-FFF2-40B4-BE49-F238E27FC236}">
              <a16:creationId xmlns:a16="http://schemas.microsoft.com/office/drawing/2014/main" id="{0ECFEFA2-95A8-4DC4-ABBC-93674DE4E48B}"/>
            </a:ext>
          </a:extLst>
        </xdr:cNvPr>
        <xdr:cNvSpPr txBox="1"/>
      </xdr:nvSpPr>
      <xdr:spPr>
        <a:xfrm>
          <a:off x="4048126" y="6877050"/>
          <a:ext cx="257176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1600" b="1">
              <a:solidFill>
                <a:srgbClr val="FF0000"/>
              </a:solidFill>
            </a:rPr>
            <a:t>2</a:t>
          </a:r>
        </a:p>
      </xdr:txBody>
    </xdr:sp>
    <xdr:clientData/>
  </xdr:oneCellAnchor>
  <xdr:oneCellAnchor>
    <xdr:from>
      <xdr:col>6</xdr:col>
      <xdr:colOff>400051</xdr:colOff>
      <xdr:row>39</xdr:row>
      <xdr:rowOff>9525</xdr:rowOff>
    </xdr:from>
    <xdr:ext cx="257176" cy="342786"/>
    <xdr:sp macro="" textlink="">
      <xdr:nvSpPr>
        <xdr:cNvPr id="12" name="Tekstvak 11">
          <a:extLst>
            <a:ext uri="{FF2B5EF4-FFF2-40B4-BE49-F238E27FC236}">
              <a16:creationId xmlns:a16="http://schemas.microsoft.com/office/drawing/2014/main" id="{53914D82-5027-4AB0-9413-2F8CDF642036}"/>
            </a:ext>
          </a:extLst>
        </xdr:cNvPr>
        <xdr:cNvSpPr txBox="1"/>
      </xdr:nvSpPr>
      <xdr:spPr>
        <a:xfrm>
          <a:off x="4057651" y="6324600"/>
          <a:ext cx="257176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1600" b="1">
              <a:solidFill>
                <a:srgbClr val="FF0000"/>
              </a:solidFill>
            </a:rPr>
            <a:t>3</a:t>
          </a:r>
        </a:p>
      </xdr:txBody>
    </xdr:sp>
    <xdr:clientData/>
  </xdr:oneCellAnchor>
  <xdr:oneCellAnchor>
    <xdr:from>
      <xdr:col>10</xdr:col>
      <xdr:colOff>390526</xdr:colOff>
      <xdr:row>33</xdr:row>
      <xdr:rowOff>133350</xdr:rowOff>
    </xdr:from>
    <xdr:ext cx="257176" cy="311496"/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0CAE21F9-C0F5-4C0F-BD1E-6524013EFED2}"/>
            </a:ext>
          </a:extLst>
        </xdr:cNvPr>
        <xdr:cNvSpPr txBox="1"/>
      </xdr:nvSpPr>
      <xdr:spPr>
        <a:xfrm>
          <a:off x="6486526" y="5476875"/>
          <a:ext cx="257176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1400" b="1">
              <a:solidFill>
                <a:srgbClr val="002A7E"/>
              </a:solidFill>
            </a:rPr>
            <a:t>2</a:t>
          </a:r>
        </a:p>
      </xdr:txBody>
    </xdr:sp>
    <xdr:clientData/>
  </xdr:oneCellAnchor>
  <xdr:oneCellAnchor>
    <xdr:from>
      <xdr:col>9</xdr:col>
      <xdr:colOff>161926</xdr:colOff>
      <xdr:row>33</xdr:row>
      <xdr:rowOff>133350</xdr:rowOff>
    </xdr:from>
    <xdr:ext cx="257176" cy="311496"/>
    <xdr:sp macro="" textlink="">
      <xdr:nvSpPr>
        <xdr:cNvPr id="14" name="Tekstvak 13">
          <a:extLst>
            <a:ext uri="{FF2B5EF4-FFF2-40B4-BE49-F238E27FC236}">
              <a16:creationId xmlns:a16="http://schemas.microsoft.com/office/drawing/2014/main" id="{FCEF1942-24BD-4FC7-8F07-21B81F820D80}"/>
            </a:ext>
          </a:extLst>
        </xdr:cNvPr>
        <xdr:cNvSpPr txBox="1"/>
      </xdr:nvSpPr>
      <xdr:spPr>
        <a:xfrm>
          <a:off x="5648326" y="5476875"/>
          <a:ext cx="257176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1400" b="1">
              <a:solidFill>
                <a:srgbClr val="002A7E"/>
              </a:solidFill>
            </a:rPr>
            <a:t>1</a:t>
          </a:r>
        </a:p>
      </xdr:txBody>
    </xdr:sp>
    <xdr:clientData/>
  </xdr:oneCellAnchor>
  <xdr:oneCellAnchor>
    <xdr:from>
      <xdr:col>12</xdr:col>
      <xdr:colOff>266699</xdr:colOff>
      <xdr:row>33</xdr:row>
      <xdr:rowOff>133350</xdr:rowOff>
    </xdr:from>
    <xdr:ext cx="180977" cy="311496"/>
    <xdr:sp macro="" textlink="">
      <xdr:nvSpPr>
        <xdr:cNvPr id="15" name="Tekstvak 14">
          <a:extLst>
            <a:ext uri="{FF2B5EF4-FFF2-40B4-BE49-F238E27FC236}">
              <a16:creationId xmlns:a16="http://schemas.microsoft.com/office/drawing/2014/main" id="{CC14D59D-9C16-49D6-83A5-6F3B294B6A5B}"/>
            </a:ext>
          </a:extLst>
        </xdr:cNvPr>
        <xdr:cNvSpPr txBox="1"/>
      </xdr:nvSpPr>
      <xdr:spPr>
        <a:xfrm>
          <a:off x="7581899" y="5476875"/>
          <a:ext cx="180977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1400" b="1">
              <a:solidFill>
                <a:srgbClr val="002A7E"/>
              </a:solidFill>
            </a:rPr>
            <a:t>3</a:t>
          </a:r>
        </a:p>
      </xdr:txBody>
    </xdr:sp>
    <xdr:clientData/>
  </xdr:oneCellAnchor>
  <xdr:oneCellAnchor>
    <xdr:from>
      <xdr:col>13</xdr:col>
      <xdr:colOff>152401</xdr:colOff>
      <xdr:row>33</xdr:row>
      <xdr:rowOff>133350</xdr:rowOff>
    </xdr:from>
    <xdr:ext cx="257176" cy="311496"/>
    <xdr:sp macro="" textlink="">
      <xdr:nvSpPr>
        <xdr:cNvPr id="16" name="Tekstvak 15">
          <a:extLst>
            <a:ext uri="{FF2B5EF4-FFF2-40B4-BE49-F238E27FC236}">
              <a16:creationId xmlns:a16="http://schemas.microsoft.com/office/drawing/2014/main" id="{DA05E98B-CFE6-48A3-B5DC-19F31F30FA91}"/>
            </a:ext>
          </a:extLst>
        </xdr:cNvPr>
        <xdr:cNvSpPr txBox="1"/>
      </xdr:nvSpPr>
      <xdr:spPr>
        <a:xfrm>
          <a:off x="8077201" y="5476875"/>
          <a:ext cx="257176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1400" b="1">
              <a:solidFill>
                <a:srgbClr val="002A7E"/>
              </a:solidFill>
            </a:rPr>
            <a:t>4</a:t>
          </a:r>
        </a:p>
      </xdr:txBody>
    </xdr:sp>
    <xdr:clientData/>
  </xdr:oneCellAnchor>
  <xdr:oneCellAnchor>
    <xdr:from>
      <xdr:col>14</xdr:col>
      <xdr:colOff>381001</xdr:colOff>
      <xdr:row>33</xdr:row>
      <xdr:rowOff>142875</xdr:rowOff>
    </xdr:from>
    <xdr:ext cx="257176" cy="311496"/>
    <xdr:sp macro="" textlink="">
      <xdr:nvSpPr>
        <xdr:cNvPr id="18" name="Tekstvak 17">
          <a:extLst>
            <a:ext uri="{FF2B5EF4-FFF2-40B4-BE49-F238E27FC236}">
              <a16:creationId xmlns:a16="http://schemas.microsoft.com/office/drawing/2014/main" id="{7326DEC8-DF7A-4394-BECA-6A76A990F49E}"/>
            </a:ext>
          </a:extLst>
        </xdr:cNvPr>
        <xdr:cNvSpPr txBox="1"/>
      </xdr:nvSpPr>
      <xdr:spPr>
        <a:xfrm>
          <a:off x="8915401" y="5486400"/>
          <a:ext cx="257176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1400" b="1">
              <a:solidFill>
                <a:srgbClr val="002A7E"/>
              </a:solidFill>
            </a:rPr>
            <a:t>5</a:t>
          </a:r>
        </a:p>
      </xdr:txBody>
    </xdr:sp>
    <xdr:clientData/>
  </xdr:oneCellAnchor>
  <xdr:oneCellAnchor>
    <xdr:from>
      <xdr:col>7</xdr:col>
      <xdr:colOff>381001</xdr:colOff>
      <xdr:row>37</xdr:row>
      <xdr:rowOff>142875</xdr:rowOff>
    </xdr:from>
    <xdr:ext cx="257176" cy="280205"/>
    <xdr:sp macro="" textlink="">
      <xdr:nvSpPr>
        <xdr:cNvPr id="19" name="Tekstvak 18">
          <a:extLst>
            <a:ext uri="{FF2B5EF4-FFF2-40B4-BE49-F238E27FC236}">
              <a16:creationId xmlns:a16="http://schemas.microsoft.com/office/drawing/2014/main" id="{58E9ADA8-697F-4664-AAA7-E766AF849C34}"/>
            </a:ext>
          </a:extLst>
        </xdr:cNvPr>
        <xdr:cNvSpPr txBox="1"/>
      </xdr:nvSpPr>
      <xdr:spPr>
        <a:xfrm>
          <a:off x="4648201" y="6134100"/>
          <a:ext cx="25717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1200" b="1">
              <a:solidFill>
                <a:schemeClr val="accent5"/>
              </a:solidFill>
            </a:rPr>
            <a:t>1</a:t>
          </a:r>
        </a:p>
      </xdr:txBody>
    </xdr:sp>
    <xdr:clientData/>
  </xdr:oneCellAnchor>
  <xdr:oneCellAnchor>
    <xdr:from>
      <xdr:col>7</xdr:col>
      <xdr:colOff>390526</xdr:colOff>
      <xdr:row>39</xdr:row>
      <xdr:rowOff>0</xdr:rowOff>
    </xdr:from>
    <xdr:ext cx="257176" cy="280205"/>
    <xdr:sp macro="" textlink="">
      <xdr:nvSpPr>
        <xdr:cNvPr id="20" name="Tekstvak 19">
          <a:extLst>
            <a:ext uri="{FF2B5EF4-FFF2-40B4-BE49-F238E27FC236}">
              <a16:creationId xmlns:a16="http://schemas.microsoft.com/office/drawing/2014/main" id="{0C79BCC5-ECE7-4318-BD84-D893A7811EED}"/>
            </a:ext>
          </a:extLst>
        </xdr:cNvPr>
        <xdr:cNvSpPr txBox="1"/>
      </xdr:nvSpPr>
      <xdr:spPr>
        <a:xfrm>
          <a:off x="4657726" y="6315075"/>
          <a:ext cx="25717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1200" b="1">
              <a:solidFill>
                <a:schemeClr val="accent5"/>
              </a:solidFill>
            </a:rPr>
            <a:t>2</a:t>
          </a:r>
        </a:p>
      </xdr:txBody>
    </xdr:sp>
    <xdr:clientData/>
  </xdr:oneCellAnchor>
  <xdr:oneCellAnchor>
    <xdr:from>
      <xdr:col>7</xdr:col>
      <xdr:colOff>390526</xdr:colOff>
      <xdr:row>40</xdr:row>
      <xdr:rowOff>28575</xdr:rowOff>
    </xdr:from>
    <xdr:ext cx="257176" cy="280205"/>
    <xdr:sp macro="" textlink="">
      <xdr:nvSpPr>
        <xdr:cNvPr id="22" name="Tekstvak 21">
          <a:extLst>
            <a:ext uri="{FF2B5EF4-FFF2-40B4-BE49-F238E27FC236}">
              <a16:creationId xmlns:a16="http://schemas.microsoft.com/office/drawing/2014/main" id="{6E3A5DE1-3562-4090-9A13-511C29036F91}"/>
            </a:ext>
          </a:extLst>
        </xdr:cNvPr>
        <xdr:cNvSpPr txBox="1"/>
      </xdr:nvSpPr>
      <xdr:spPr>
        <a:xfrm>
          <a:off x="4657726" y="6505575"/>
          <a:ext cx="25717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1200" b="1">
              <a:solidFill>
                <a:schemeClr val="accent5"/>
              </a:solidFill>
            </a:rPr>
            <a:t>3</a:t>
          </a:r>
        </a:p>
      </xdr:txBody>
    </xdr:sp>
    <xdr:clientData/>
  </xdr:oneCellAnchor>
  <xdr:oneCellAnchor>
    <xdr:from>
      <xdr:col>7</xdr:col>
      <xdr:colOff>390526</xdr:colOff>
      <xdr:row>41</xdr:row>
      <xdr:rowOff>85725</xdr:rowOff>
    </xdr:from>
    <xdr:ext cx="257176" cy="280205"/>
    <xdr:sp macro="" textlink="">
      <xdr:nvSpPr>
        <xdr:cNvPr id="23" name="Tekstvak 22">
          <a:extLst>
            <a:ext uri="{FF2B5EF4-FFF2-40B4-BE49-F238E27FC236}">
              <a16:creationId xmlns:a16="http://schemas.microsoft.com/office/drawing/2014/main" id="{281C2CA2-1741-42A1-9D1D-6E824A9BD428}"/>
            </a:ext>
          </a:extLst>
        </xdr:cNvPr>
        <xdr:cNvSpPr txBox="1"/>
      </xdr:nvSpPr>
      <xdr:spPr>
        <a:xfrm>
          <a:off x="4657726" y="6724650"/>
          <a:ext cx="25717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1200" b="1">
              <a:solidFill>
                <a:schemeClr val="accent5"/>
              </a:solidFill>
            </a:rPr>
            <a:t>1</a:t>
          </a:r>
        </a:p>
      </xdr:txBody>
    </xdr:sp>
    <xdr:clientData/>
  </xdr:oneCellAnchor>
  <xdr:oneCellAnchor>
    <xdr:from>
      <xdr:col>7</xdr:col>
      <xdr:colOff>390526</xdr:colOff>
      <xdr:row>42</xdr:row>
      <xdr:rowOff>123825</xdr:rowOff>
    </xdr:from>
    <xdr:ext cx="257176" cy="280205"/>
    <xdr:sp macro="" textlink="">
      <xdr:nvSpPr>
        <xdr:cNvPr id="24" name="Tekstvak 23">
          <a:extLst>
            <a:ext uri="{FF2B5EF4-FFF2-40B4-BE49-F238E27FC236}">
              <a16:creationId xmlns:a16="http://schemas.microsoft.com/office/drawing/2014/main" id="{DC8B68D3-6666-4D91-B9EC-F30A9672F9E6}"/>
            </a:ext>
          </a:extLst>
        </xdr:cNvPr>
        <xdr:cNvSpPr txBox="1"/>
      </xdr:nvSpPr>
      <xdr:spPr>
        <a:xfrm>
          <a:off x="4657726" y="6924675"/>
          <a:ext cx="25717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1200" b="1">
              <a:solidFill>
                <a:schemeClr val="accent5"/>
              </a:solidFill>
            </a:rPr>
            <a:t>2</a:t>
          </a:r>
        </a:p>
      </xdr:txBody>
    </xdr:sp>
    <xdr:clientData/>
  </xdr:oneCellAnchor>
  <xdr:oneCellAnchor>
    <xdr:from>
      <xdr:col>7</xdr:col>
      <xdr:colOff>390526</xdr:colOff>
      <xdr:row>46</xdr:row>
      <xdr:rowOff>85725</xdr:rowOff>
    </xdr:from>
    <xdr:ext cx="257176" cy="280205"/>
    <xdr:sp macro="" textlink="">
      <xdr:nvSpPr>
        <xdr:cNvPr id="25" name="Tekstvak 24">
          <a:extLst>
            <a:ext uri="{FF2B5EF4-FFF2-40B4-BE49-F238E27FC236}">
              <a16:creationId xmlns:a16="http://schemas.microsoft.com/office/drawing/2014/main" id="{0962DADB-7C89-473F-AEA7-5F16BE383F26}"/>
            </a:ext>
          </a:extLst>
        </xdr:cNvPr>
        <xdr:cNvSpPr txBox="1"/>
      </xdr:nvSpPr>
      <xdr:spPr>
        <a:xfrm>
          <a:off x="4657726" y="7534275"/>
          <a:ext cx="25717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1200" b="1">
              <a:solidFill>
                <a:schemeClr val="accent5"/>
              </a:solidFill>
            </a:rPr>
            <a:t>2</a:t>
          </a:r>
        </a:p>
      </xdr:txBody>
    </xdr:sp>
    <xdr:clientData/>
  </xdr:oneCellAnchor>
  <xdr:oneCellAnchor>
    <xdr:from>
      <xdr:col>7</xdr:col>
      <xdr:colOff>390526</xdr:colOff>
      <xdr:row>45</xdr:row>
      <xdr:rowOff>47625</xdr:rowOff>
    </xdr:from>
    <xdr:ext cx="257176" cy="280205"/>
    <xdr:sp macro="" textlink="">
      <xdr:nvSpPr>
        <xdr:cNvPr id="26" name="Tekstvak 25">
          <a:extLst>
            <a:ext uri="{FF2B5EF4-FFF2-40B4-BE49-F238E27FC236}">
              <a16:creationId xmlns:a16="http://schemas.microsoft.com/office/drawing/2014/main" id="{340FC89B-4BF2-4CD6-AC4F-652BCCD3F204}"/>
            </a:ext>
          </a:extLst>
        </xdr:cNvPr>
        <xdr:cNvSpPr txBox="1"/>
      </xdr:nvSpPr>
      <xdr:spPr>
        <a:xfrm>
          <a:off x="4657726" y="7334250"/>
          <a:ext cx="25717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1200" b="1">
              <a:solidFill>
                <a:schemeClr val="accent5"/>
              </a:solidFill>
            </a:rPr>
            <a:t>1</a:t>
          </a:r>
        </a:p>
      </xdr:txBody>
    </xdr:sp>
    <xdr:clientData/>
  </xdr:oneCellAnchor>
  <xdr:oneCellAnchor>
    <xdr:from>
      <xdr:col>7</xdr:col>
      <xdr:colOff>390526</xdr:colOff>
      <xdr:row>43</xdr:row>
      <xdr:rowOff>152400</xdr:rowOff>
    </xdr:from>
    <xdr:ext cx="257176" cy="280205"/>
    <xdr:sp macro="" textlink="">
      <xdr:nvSpPr>
        <xdr:cNvPr id="29" name="Tekstvak 28">
          <a:extLst>
            <a:ext uri="{FF2B5EF4-FFF2-40B4-BE49-F238E27FC236}">
              <a16:creationId xmlns:a16="http://schemas.microsoft.com/office/drawing/2014/main" id="{5E867D1B-C0EA-4692-8880-D9A63E94BB23}"/>
            </a:ext>
          </a:extLst>
        </xdr:cNvPr>
        <xdr:cNvSpPr txBox="1"/>
      </xdr:nvSpPr>
      <xdr:spPr>
        <a:xfrm>
          <a:off x="4657726" y="7115175"/>
          <a:ext cx="25717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1200" b="1">
              <a:solidFill>
                <a:schemeClr val="accent5"/>
              </a:solidFill>
            </a:rPr>
            <a:t>3</a:t>
          </a:r>
        </a:p>
      </xdr:txBody>
    </xdr:sp>
    <xdr:clientData/>
  </xdr:oneCellAnchor>
  <xdr:oneCellAnchor>
    <xdr:from>
      <xdr:col>7</xdr:col>
      <xdr:colOff>400051</xdr:colOff>
      <xdr:row>47</xdr:row>
      <xdr:rowOff>123825</xdr:rowOff>
    </xdr:from>
    <xdr:ext cx="257176" cy="280205"/>
    <xdr:sp macro="" textlink="">
      <xdr:nvSpPr>
        <xdr:cNvPr id="30" name="Tekstvak 29">
          <a:extLst>
            <a:ext uri="{FF2B5EF4-FFF2-40B4-BE49-F238E27FC236}">
              <a16:creationId xmlns:a16="http://schemas.microsoft.com/office/drawing/2014/main" id="{DA5D1AA7-FBFA-45C8-B369-8021BFE9C078}"/>
            </a:ext>
          </a:extLst>
        </xdr:cNvPr>
        <xdr:cNvSpPr txBox="1"/>
      </xdr:nvSpPr>
      <xdr:spPr>
        <a:xfrm>
          <a:off x="4667251" y="7734300"/>
          <a:ext cx="25717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nl-NL" sz="1200" b="1">
              <a:solidFill>
                <a:schemeClr val="accent5"/>
              </a:solidFill>
            </a:rPr>
            <a:t>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tabColor rgb="FF002A7E"/>
    <pageSetUpPr fitToPage="1"/>
  </sheetPr>
  <dimension ref="A1:AM106"/>
  <sheetViews>
    <sheetView showGridLines="0" showRowColHeaders="0" tabSelected="1" zoomScale="80" zoomScaleNormal="80" workbookViewId="0">
      <selection activeCell="T13" sqref="T13"/>
    </sheetView>
  </sheetViews>
  <sheetFormatPr defaultRowHeight="12.75"/>
  <cols>
    <col min="1" max="1" width="9.5703125" style="4" customWidth="1"/>
    <col min="2" max="2" width="11.28515625" style="4" customWidth="1"/>
    <col min="3" max="3" width="15.7109375" style="4" customWidth="1"/>
    <col min="4" max="4" width="41.28515625" style="4" customWidth="1"/>
    <col min="5" max="5" width="4.7109375" style="4" customWidth="1"/>
    <col min="6" max="6" width="4.5703125" style="4" customWidth="1"/>
    <col min="7" max="7" width="5" style="4" customWidth="1"/>
    <col min="8" max="8" width="5.42578125" style="4" customWidth="1"/>
    <col min="9" max="9" width="5.85546875" style="4" customWidth="1"/>
    <col min="10" max="10" width="8.5703125" style="4" customWidth="1"/>
    <col min="11" max="11" width="133.42578125" style="4" customWidth="1"/>
    <col min="12" max="20" width="8" style="4" customWidth="1"/>
    <col min="21" max="21" width="8.28515625" style="4" customWidth="1"/>
    <col min="22" max="22" width="10.42578125" style="4" customWidth="1"/>
    <col min="23" max="34" width="9.140625" style="4"/>
    <col min="35" max="35" width="9.140625" style="4" customWidth="1"/>
    <col min="36" max="16384" width="9.140625" style="4"/>
  </cols>
  <sheetData>
    <row r="1" spans="1:39" ht="6.75" customHeight="1">
      <c r="A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ht="21.75" customHeight="1">
      <c r="A2" s="3"/>
      <c r="C2" s="116" t="s">
        <v>0</v>
      </c>
      <c r="D2" s="117"/>
      <c r="E2" s="118"/>
      <c r="F2" s="118"/>
      <c r="G2" s="118"/>
      <c r="H2" s="118"/>
      <c r="I2" s="118"/>
      <c r="J2" s="119"/>
      <c r="K2" s="104" t="s">
        <v>1</v>
      </c>
      <c r="L2" s="96"/>
      <c r="M2" s="96"/>
      <c r="N2" s="95" t="s">
        <v>2</v>
      </c>
      <c r="O2" s="96"/>
      <c r="P2" s="96"/>
      <c r="Q2" s="96"/>
      <c r="R2" s="96"/>
      <c r="S2" s="96"/>
      <c r="T2" s="96"/>
      <c r="U2" s="96"/>
      <c r="V2" s="1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ht="20.25" customHeight="1">
      <c r="A3" s="3"/>
      <c r="B3" s="91" t="s">
        <v>3</v>
      </c>
      <c r="C3" s="22" t="s">
        <v>4</v>
      </c>
      <c r="D3" s="120"/>
      <c r="E3" s="121"/>
      <c r="F3" s="122"/>
      <c r="G3" s="122" t="s">
        <v>5</v>
      </c>
      <c r="H3" s="123">
        <f ca="1">K7</f>
        <v>45987</v>
      </c>
      <c r="I3" s="124"/>
      <c r="J3" s="125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1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ht="6" customHeight="1">
      <c r="A4" s="3"/>
      <c r="B4" s="9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1.5" customHeight="1">
      <c r="A5" s="3"/>
      <c r="B5" s="92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spans="1:39" ht="27.75" hidden="1" customHeight="1" thickBot="1">
      <c r="A6" s="3"/>
      <c r="B6" s="92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spans="1:39" ht="24.75" customHeight="1">
      <c r="A7" s="3"/>
      <c r="B7" s="92"/>
      <c r="C7" s="93" t="s">
        <v>6</v>
      </c>
      <c r="D7" s="93" t="s">
        <v>7</v>
      </c>
      <c r="E7" s="97" t="s">
        <v>8</v>
      </c>
      <c r="F7" s="97" t="s">
        <v>9</v>
      </c>
      <c r="G7" s="97" t="s">
        <v>10</v>
      </c>
      <c r="H7" s="100" t="s">
        <v>11</v>
      </c>
      <c r="I7" s="98" t="s">
        <v>12</v>
      </c>
      <c r="J7" s="99" t="s">
        <v>13</v>
      </c>
      <c r="K7" s="20">
        <f ca="1">TODAY()</f>
        <v>45987</v>
      </c>
      <c r="L7" s="102" t="s">
        <v>14</v>
      </c>
      <c r="M7" s="103"/>
      <c r="N7" s="103"/>
      <c r="O7" s="103"/>
      <c r="P7" s="103"/>
      <c r="Q7" s="103"/>
      <c r="R7" s="103"/>
      <c r="S7" s="103"/>
      <c r="T7" s="103"/>
      <c r="U7" s="21">
        <v>2026</v>
      </c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</row>
    <row r="8" spans="1:39" ht="53.25" customHeight="1" thickBot="1">
      <c r="A8" s="3"/>
      <c r="B8" s="92"/>
      <c r="C8" s="94"/>
      <c r="D8" s="94"/>
      <c r="E8" s="126"/>
      <c r="F8" s="126"/>
      <c r="G8" s="126"/>
      <c r="H8" s="101"/>
      <c r="I8" s="126"/>
      <c r="J8" s="127"/>
      <c r="K8" s="19" t="s">
        <v>15</v>
      </c>
      <c r="L8" s="6">
        <f>U7</f>
        <v>2026</v>
      </c>
      <c r="M8" s="6">
        <f>L8+1</f>
        <v>2027</v>
      </c>
      <c r="N8" s="6">
        <f t="shared" ref="N8:U8" si="0">M8+1</f>
        <v>2028</v>
      </c>
      <c r="O8" s="6">
        <f t="shared" si="0"/>
        <v>2029</v>
      </c>
      <c r="P8" s="6">
        <f t="shared" si="0"/>
        <v>2030</v>
      </c>
      <c r="Q8" s="6">
        <f t="shared" si="0"/>
        <v>2031</v>
      </c>
      <c r="R8" s="6">
        <f t="shared" si="0"/>
        <v>2032</v>
      </c>
      <c r="S8" s="6">
        <f t="shared" si="0"/>
        <v>2033</v>
      </c>
      <c r="T8" s="6">
        <f t="shared" si="0"/>
        <v>2034</v>
      </c>
      <c r="U8" s="128">
        <f t="shared" si="0"/>
        <v>2035</v>
      </c>
      <c r="V8" s="5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spans="1:39" ht="24.95" customHeight="1" thickTop="1">
      <c r="A9" s="3"/>
      <c r="B9" s="42" t="s">
        <v>16</v>
      </c>
      <c r="C9" s="108" t="s">
        <v>17</v>
      </c>
      <c r="D9" s="43" t="s">
        <v>18</v>
      </c>
      <c r="E9" s="35"/>
      <c r="F9" s="23"/>
      <c r="G9" s="24"/>
      <c r="H9" s="41" t="str">
        <f>IF(E9=3,'Conditie bepalen'!$Z2,IF(E9=2,'Conditie bepalen'!Z43,IF(E9=1,'Conditie bepalen'!Z84,"")))</f>
        <v/>
      </c>
      <c r="I9" s="59">
        <v>40</v>
      </c>
      <c r="J9" s="70"/>
      <c r="K9" s="65"/>
      <c r="L9" s="76"/>
      <c r="M9" s="77"/>
      <c r="N9" s="77"/>
      <c r="O9" s="77"/>
      <c r="P9" s="77"/>
      <c r="Q9" s="77"/>
      <c r="R9" s="77"/>
      <c r="S9" s="77"/>
      <c r="T9" s="77"/>
      <c r="U9" s="78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spans="1:39" ht="24.95" customHeight="1">
      <c r="A10" s="3"/>
      <c r="B10" s="44"/>
      <c r="C10" s="109"/>
      <c r="D10" s="45" t="s">
        <v>19</v>
      </c>
      <c r="E10" s="36"/>
      <c r="F10" s="25"/>
      <c r="G10" s="26"/>
      <c r="H10" s="53" t="str">
        <f>IF(E10=3,'Conditie bepalen'!$Z3,IF(E10=2,'Conditie bepalen'!Z44,IF(E10=1,'Conditie bepalen'!Z85,"")))</f>
        <v/>
      </c>
      <c r="I10" s="60">
        <v>20</v>
      </c>
      <c r="J10" s="71"/>
      <c r="K10" s="66"/>
      <c r="L10" s="79"/>
      <c r="M10" s="80"/>
      <c r="N10" s="80"/>
      <c r="O10" s="80"/>
      <c r="P10" s="80"/>
      <c r="Q10" s="80"/>
      <c r="R10" s="80"/>
      <c r="S10" s="80"/>
      <c r="T10" s="80"/>
      <c r="U10" s="81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>
        <v>0</v>
      </c>
      <c r="AJ10" s="3"/>
      <c r="AK10" s="3"/>
      <c r="AL10" s="3"/>
      <c r="AM10" s="3"/>
    </row>
    <row r="11" spans="1:39" ht="24.95" customHeight="1">
      <c r="A11" s="3"/>
      <c r="B11" s="46"/>
      <c r="C11" s="110"/>
      <c r="D11" s="45" t="s">
        <v>20</v>
      </c>
      <c r="E11" s="36"/>
      <c r="F11" s="25"/>
      <c r="G11" s="26"/>
      <c r="H11" s="54" t="str">
        <f>IF(E11=3,'Conditie bepalen'!$Z4,IF(E11=2,'Conditie bepalen'!Z45,IF(E11=1,'Conditie bepalen'!Z86,"")))</f>
        <v/>
      </c>
      <c r="I11" s="60">
        <v>24</v>
      </c>
      <c r="J11" s="72"/>
      <c r="K11" s="66"/>
      <c r="L11" s="79"/>
      <c r="M11" s="80"/>
      <c r="N11" s="80"/>
      <c r="O11" s="80"/>
      <c r="P11" s="80"/>
      <c r="Q11" s="80"/>
      <c r="R11" s="80"/>
      <c r="S11" s="80"/>
      <c r="T11" s="80"/>
      <c r="U11" s="81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>
        <v>1</v>
      </c>
      <c r="AJ11" s="3"/>
      <c r="AK11" s="3"/>
      <c r="AL11" s="3"/>
      <c r="AM11" s="3"/>
    </row>
    <row r="12" spans="1:39" ht="24.95" customHeight="1">
      <c r="A12" s="3"/>
      <c r="B12" s="46"/>
      <c r="C12" s="110"/>
      <c r="D12" s="45" t="s">
        <v>21</v>
      </c>
      <c r="E12" s="36"/>
      <c r="F12" s="25"/>
      <c r="G12" s="26"/>
      <c r="H12" s="54" t="str">
        <f>IF(E12=3,'Conditie bepalen'!$Z5,IF(E12=2,'Conditie bepalen'!Z46,IF(E12=1,'Conditie bepalen'!Z87,"")))</f>
        <v/>
      </c>
      <c r="I12" s="60">
        <v>8</v>
      </c>
      <c r="J12" s="72"/>
      <c r="K12" s="66"/>
      <c r="L12" s="79"/>
      <c r="M12" s="80"/>
      <c r="N12" s="80"/>
      <c r="O12" s="80"/>
      <c r="P12" s="80"/>
      <c r="Q12" s="80"/>
      <c r="R12" s="80"/>
      <c r="S12" s="80"/>
      <c r="T12" s="80"/>
      <c r="U12" s="81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>
        <v>2</v>
      </c>
      <c r="AJ12" s="3"/>
      <c r="AK12" s="3"/>
      <c r="AL12" s="3"/>
      <c r="AM12" s="3"/>
    </row>
    <row r="13" spans="1:39" ht="24.95" customHeight="1">
      <c r="A13" s="3"/>
      <c r="B13" s="46"/>
      <c r="C13" s="110"/>
      <c r="D13" s="45" t="s">
        <v>22</v>
      </c>
      <c r="E13" s="36"/>
      <c r="F13" s="25"/>
      <c r="G13" s="26"/>
      <c r="H13" s="54" t="str">
        <f>IF(E13=3,'Conditie bepalen'!$Z6,IF(E13=2,'Conditie bepalen'!Z47,IF(E13=1,'Conditie bepalen'!Z88,"")))</f>
        <v/>
      </c>
      <c r="I13" s="60">
        <v>14</v>
      </c>
      <c r="J13" s="72"/>
      <c r="K13" s="66"/>
      <c r="L13" s="79"/>
      <c r="M13" s="80"/>
      <c r="N13" s="80"/>
      <c r="O13" s="80"/>
      <c r="P13" s="80"/>
      <c r="Q13" s="80"/>
      <c r="R13" s="80"/>
      <c r="S13" s="80"/>
      <c r="T13" s="80"/>
      <c r="U13" s="81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>
        <v>3</v>
      </c>
      <c r="AJ13" s="3"/>
      <c r="AK13" s="3"/>
      <c r="AL13" s="3"/>
      <c r="AM13" s="3"/>
    </row>
    <row r="14" spans="1:39" ht="24.95" customHeight="1">
      <c r="A14" s="3"/>
      <c r="B14" s="46"/>
      <c r="C14" s="110"/>
      <c r="D14" s="45" t="s">
        <v>23</v>
      </c>
      <c r="E14" s="36"/>
      <c r="F14" s="25"/>
      <c r="G14" s="26"/>
      <c r="H14" s="54" t="str">
        <f>IF(E14=3,'Conditie bepalen'!$Z7,IF(E14=2,'Conditie bepalen'!Z48,IF(E14=1,'Conditie bepalen'!Z89,"")))</f>
        <v/>
      </c>
      <c r="I14" s="60">
        <v>20</v>
      </c>
      <c r="J14" s="72"/>
      <c r="K14" s="66"/>
      <c r="L14" s="79"/>
      <c r="M14" s="80"/>
      <c r="N14" s="80"/>
      <c r="O14" s="80"/>
      <c r="P14" s="80"/>
      <c r="Q14" s="80"/>
      <c r="R14" s="80"/>
      <c r="S14" s="80"/>
      <c r="T14" s="80"/>
      <c r="U14" s="81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>
        <v>4</v>
      </c>
      <c r="AJ14" s="3"/>
      <c r="AK14" s="3"/>
      <c r="AL14" s="3"/>
      <c r="AM14" s="3"/>
    </row>
    <row r="15" spans="1:39" ht="24.95" customHeight="1" thickBot="1">
      <c r="A15" s="3"/>
      <c r="B15" s="47"/>
      <c r="C15" s="111"/>
      <c r="D15" s="48" t="s">
        <v>24</v>
      </c>
      <c r="E15" s="37"/>
      <c r="F15" s="27"/>
      <c r="G15" s="28"/>
      <c r="H15" s="55" t="str">
        <f>IF(E15=3,'Conditie bepalen'!$Z8,IF(E15=2,'Conditie bepalen'!Z49,IF(E15=1,'Conditie bepalen'!Z90,"")))</f>
        <v/>
      </c>
      <c r="I15" s="61">
        <v>0</v>
      </c>
      <c r="J15" s="73"/>
      <c r="K15" s="67"/>
      <c r="L15" s="82"/>
      <c r="M15" s="83"/>
      <c r="N15" s="83"/>
      <c r="O15" s="83"/>
      <c r="P15" s="83"/>
      <c r="Q15" s="83"/>
      <c r="R15" s="83"/>
      <c r="S15" s="83"/>
      <c r="T15" s="83"/>
      <c r="U15" s="84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>
        <v>5</v>
      </c>
      <c r="AJ15" s="3"/>
      <c r="AK15" s="3"/>
      <c r="AL15" s="3"/>
      <c r="AM15" s="3"/>
    </row>
    <row r="16" spans="1:39" ht="24.95" customHeight="1">
      <c r="A16" s="3"/>
      <c r="B16" s="44" t="s">
        <v>25</v>
      </c>
      <c r="C16" s="105" t="s">
        <v>26</v>
      </c>
      <c r="D16" s="45" t="s">
        <v>27</v>
      </c>
      <c r="E16" s="38"/>
      <c r="F16" s="29"/>
      <c r="G16" s="30"/>
      <c r="H16" s="56" t="str">
        <f>IF(E16=3,'Conditie bepalen'!$Z9,IF(E16=2,'Conditie bepalen'!Z50,IF(E16=1,'Conditie bepalen'!Z91,"")))</f>
        <v/>
      </c>
      <c r="I16" s="62">
        <v>20</v>
      </c>
      <c r="J16" s="74"/>
      <c r="K16" s="68"/>
      <c r="L16" s="85"/>
      <c r="M16" s="86"/>
      <c r="N16" s="86"/>
      <c r="O16" s="86"/>
      <c r="P16" s="86"/>
      <c r="Q16" s="86"/>
      <c r="R16" s="86"/>
      <c r="S16" s="86"/>
      <c r="T16" s="86"/>
      <c r="U16" s="87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>
        <v>6</v>
      </c>
      <c r="AJ16" s="3"/>
      <c r="AK16" s="3"/>
      <c r="AL16" s="3"/>
      <c r="AM16" s="3"/>
    </row>
    <row r="17" spans="1:39" ht="24.95" customHeight="1">
      <c r="A17" s="3"/>
      <c r="B17" s="46"/>
      <c r="C17" s="110"/>
      <c r="D17" s="45" t="s">
        <v>28</v>
      </c>
      <c r="E17" s="36"/>
      <c r="F17" s="25"/>
      <c r="G17" s="26"/>
      <c r="H17" s="54" t="str">
        <f>IF(E17=3,'Conditie bepalen'!$Z10,IF(E17=2,'Conditie bepalen'!Z51,IF(E17=1,'Conditie bepalen'!Z92,"")))</f>
        <v/>
      </c>
      <c r="I17" s="60">
        <v>20</v>
      </c>
      <c r="J17" s="72"/>
      <c r="K17" s="66"/>
      <c r="L17" s="79"/>
      <c r="M17" s="80"/>
      <c r="N17" s="80"/>
      <c r="O17" s="80"/>
      <c r="P17" s="80"/>
      <c r="Q17" s="80"/>
      <c r="R17" s="80"/>
      <c r="S17" s="80"/>
      <c r="T17" s="80"/>
      <c r="U17" s="81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>
        <v>9</v>
      </c>
      <c r="AJ17" s="3"/>
      <c r="AK17" s="3"/>
      <c r="AL17" s="3"/>
      <c r="AM17" s="3"/>
    </row>
    <row r="18" spans="1:39" ht="24.95" customHeight="1">
      <c r="A18" s="3"/>
      <c r="B18" s="46"/>
      <c r="C18" s="110"/>
      <c r="D18" s="45" t="s">
        <v>29</v>
      </c>
      <c r="E18" s="36"/>
      <c r="F18" s="25"/>
      <c r="G18" s="26"/>
      <c r="H18" s="54" t="str">
        <f>IF(E18=3,'Conditie bepalen'!$Z11,IF(E18=2,'Conditie bepalen'!Z52,IF(E18=1,'Conditie bepalen'!Z93,"")))</f>
        <v/>
      </c>
      <c r="I18" s="60">
        <v>20</v>
      </c>
      <c r="J18" s="72"/>
      <c r="K18" s="66"/>
      <c r="L18" s="79"/>
      <c r="M18" s="80"/>
      <c r="N18" s="80"/>
      <c r="O18" s="80"/>
      <c r="P18" s="80"/>
      <c r="Q18" s="80"/>
      <c r="R18" s="80"/>
      <c r="S18" s="80"/>
      <c r="T18" s="80"/>
      <c r="U18" s="81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spans="1:39" ht="24.95" customHeight="1">
      <c r="A19" s="3"/>
      <c r="B19" s="46"/>
      <c r="C19" s="110"/>
      <c r="D19" s="45" t="s">
        <v>30</v>
      </c>
      <c r="E19" s="36"/>
      <c r="F19" s="25"/>
      <c r="G19" s="26"/>
      <c r="H19" s="54" t="str">
        <f>IF(E19=3,'Conditie bepalen'!$Z12,IF(E19=2,'Conditie bepalen'!Z53,IF(E19=1,'Conditie bepalen'!Z94,"")))</f>
        <v/>
      </c>
      <c r="I19" s="60">
        <v>14</v>
      </c>
      <c r="J19" s="72"/>
      <c r="K19" s="66"/>
      <c r="L19" s="79"/>
      <c r="M19" s="80"/>
      <c r="N19" s="80"/>
      <c r="O19" s="80"/>
      <c r="P19" s="80"/>
      <c r="Q19" s="80"/>
      <c r="R19" s="80"/>
      <c r="S19" s="80"/>
      <c r="T19" s="80"/>
      <c r="U19" s="81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spans="1:39" ht="24.95" customHeight="1" thickBot="1">
      <c r="A20" s="3"/>
      <c r="B20" s="47"/>
      <c r="C20" s="111"/>
      <c r="D20" s="48" t="s">
        <v>24</v>
      </c>
      <c r="E20" s="37"/>
      <c r="F20" s="27"/>
      <c r="G20" s="28"/>
      <c r="H20" s="57" t="str">
        <f>IF(E20=3,'Conditie bepalen'!$Z13,IF(E20=2,'Conditie bepalen'!Z54,IF(E20=1,'Conditie bepalen'!Z95,"")))</f>
        <v/>
      </c>
      <c r="I20" s="61">
        <v>0</v>
      </c>
      <c r="J20" s="73"/>
      <c r="K20" s="67"/>
      <c r="L20" s="82"/>
      <c r="M20" s="83"/>
      <c r="N20" s="83"/>
      <c r="O20" s="83"/>
      <c r="P20" s="83"/>
      <c r="Q20" s="83"/>
      <c r="R20" s="83"/>
      <c r="S20" s="83"/>
      <c r="T20" s="83"/>
      <c r="U20" s="84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spans="1:39" ht="24.95" customHeight="1">
      <c r="A21" s="3"/>
      <c r="B21" s="44" t="s">
        <v>31</v>
      </c>
      <c r="C21" s="112" t="s">
        <v>32</v>
      </c>
      <c r="D21" s="45" t="s">
        <v>33</v>
      </c>
      <c r="E21" s="39"/>
      <c r="F21" s="31"/>
      <c r="G21" s="32"/>
      <c r="H21" s="56" t="str">
        <f>IF(E21=3,'Conditie bepalen'!$Z14,IF(E21=2,'Conditie bepalen'!Z55,IF(E21=1,'Conditie bepalen'!Z96,"")))</f>
        <v/>
      </c>
      <c r="I21" s="63">
        <v>28</v>
      </c>
      <c r="J21" s="71"/>
      <c r="K21" s="68"/>
      <c r="L21" s="85"/>
      <c r="M21" s="86"/>
      <c r="N21" s="86"/>
      <c r="O21" s="86"/>
      <c r="P21" s="86"/>
      <c r="Q21" s="86"/>
      <c r="R21" s="86"/>
      <c r="S21" s="86"/>
      <c r="T21" s="86"/>
      <c r="U21" s="87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spans="1:39" ht="24.95" customHeight="1">
      <c r="A22" s="3"/>
      <c r="B22" s="46"/>
      <c r="C22" s="113"/>
      <c r="D22" s="45" t="s">
        <v>34</v>
      </c>
      <c r="E22" s="36"/>
      <c r="F22" s="25"/>
      <c r="G22" s="26"/>
      <c r="H22" s="54" t="str">
        <f>IF(E22=3,'Conditie bepalen'!$Z15,IF(E22=2,'Conditie bepalen'!Z56,IF(E22=1,'Conditie bepalen'!Z97,"")))</f>
        <v/>
      </c>
      <c r="I22" s="60">
        <v>14</v>
      </c>
      <c r="J22" s="72"/>
      <c r="K22" s="66"/>
      <c r="L22" s="79"/>
      <c r="M22" s="80"/>
      <c r="N22" s="80"/>
      <c r="O22" s="80"/>
      <c r="P22" s="80"/>
      <c r="Q22" s="80"/>
      <c r="R22" s="80"/>
      <c r="S22" s="80"/>
      <c r="T22" s="80"/>
      <c r="U22" s="81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spans="1:39" ht="24.95" customHeight="1">
      <c r="A23" s="3"/>
      <c r="B23" s="46"/>
      <c r="C23" s="113"/>
      <c r="D23" s="45" t="s">
        <v>35</v>
      </c>
      <c r="E23" s="36"/>
      <c r="F23" s="25"/>
      <c r="G23" s="26"/>
      <c r="H23" s="54" t="str">
        <f>IF(E23=3,'Conditie bepalen'!$Z16,IF(E23=2,'Conditie bepalen'!Z57,IF(E23=1,'Conditie bepalen'!Z98,"")))</f>
        <v/>
      </c>
      <c r="I23" s="60">
        <v>28</v>
      </c>
      <c r="J23" s="72"/>
      <c r="K23" s="66"/>
      <c r="L23" s="79"/>
      <c r="M23" s="80"/>
      <c r="N23" s="80"/>
      <c r="O23" s="80"/>
      <c r="P23" s="80"/>
      <c r="Q23" s="80"/>
      <c r="R23" s="80"/>
      <c r="S23" s="80"/>
      <c r="T23" s="80"/>
      <c r="U23" s="81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</row>
    <row r="24" spans="1:39" ht="24.95" customHeight="1">
      <c r="A24" s="3"/>
      <c r="B24" s="46"/>
      <c r="C24" s="113"/>
      <c r="D24" s="45" t="s">
        <v>36</v>
      </c>
      <c r="E24" s="36"/>
      <c r="F24" s="25"/>
      <c r="G24" s="26"/>
      <c r="H24" s="54" t="str">
        <f>IF(E24=3,'Conditie bepalen'!$Z17,IF(E24=2,'Conditie bepalen'!Z58,IF(E24=1,'Conditie bepalen'!Z99,"")))</f>
        <v/>
      </c>
      <c r="I24" s="60">
        <v>14</v>
      </c>
      <c r="J24" s="72"/>
      <c r="K24" s="66"/>
      <c r="L24" s="79"/>
      <c r="M24" s="80"/>
      <c r="N24" s="80"/>
      <c r="O24" s="80"/>
      <c r="P24" s="80"/>
      <c r="Q24" s="80"/>
      <c r="R24" s="80"/>
      <c r="S24" s="80"/>
      <c r="T24" s="80"/>
      <c r="U24" s="81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</row>
    <row r="25" spans="1:39" ht="24.95" customHeight="1">
      <c r="A25" s="3"/>
      <c r="B25" s="46"/>
      <c r="C25" s="113"/>
      <c r="D25" s="45" t="s">
        <v>37</v>
      </c>
      <c r="E25" s="36"/>
      <c r="F25" s="25"/>
      <c r="G25" s="26"/>
      <c r="H25" s="54" t="str">
        <f>IF(E25=3,'Conditie bepalen'!$Z18,IF(E25=2,'Conditie bepalen'!Z59,IF(E25=1,'Conditie bepalen'!Z100,"")))</f>
        <v/>
      </c>
      <c r="I25" s="60">
        <v>7</v>
      </c>
      <c r="J25" s="72"/>
      <c r="K25" s="66"/>
      <c r="L25" s="79"/>
      <c r="M25" s="80"/>
      <c r="N25" s="80"/>
      <c r="O25" s="80"/>
      <c r="P25" s="80"/>
      <c r="Q25" s="80"/>
      <c r="R25" s="80"/>
      <c r="S25" s="80"/>
      <c r="T25" s="80"/>
      <c r="U25" s="81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spans="1:39" ht="24.95" customHeight="1" thickBot="1">
      <c r="A26" s="3"/>
      <c r="B26" s="47"/>
      <c r="C26" s="114"/>
      <c r="D26" s="48" t="s">
        <v>24</v>
      </c>
      <c r="E26" s="40"/>
      <c r="F26" s="33"/>
      <c r="G26" s="34"/>
      <c r="H26" s="57" t="str">
        <f>IF(E26=3,'Conditie bepalen'!$Z19,IF(E26=2,'Conditie bepalen'!Z60,IF(E26=1,'Conditie bepalen'!Z101,"")))</f>
        <v/>
      </c>
      <c r="I26" s="64">
        <v>0</v>
      </c>
      <c r="J26" s="75"/>
      <c r="K26" s="67"/>
      <c r="L26" s="82"/>
      <c r="M26" s="83"/>
      <c r="N26" s="83"/>
      <c r="O26" s="83"/>
      <c r="P26" s="83"/>
      <c r="Q26" s="83"/>
      <c r="R26" s="83"/>
      <c r="S26" s="83"/>
      <c r="T26" s="83"/>
      <c r="U26" s="84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</row>
    <row r="27" spans="1:39" ht="24.95" customHeight="1">
      <c r="A27" s="3"/>
      <c r="B27" s="44" t="s">
        <v>38</v>
      </c>
      <c r="C27" s="112" t="s">
        <v>39</v>
      </c>
      <c r="D27" s="45" t="s">
        <v>40</v>
      </c>
      <c r="E27" s="38"/>
      <c r="F27" s="29"/>
      <c r="G27" s="30"/>
      <c r="H27" s="56" t="str">
        <f>IF(E27=3,'Conditie bepalen'!$Z20,IF(E27=2,'Conditie bepalen'!Z61,IF(E27=1,'Conditie bepalen'!Z102,"")))</f>
        <v/>
      </c>
      <c r="I27" s="62">
        <v>28</v>
      </c>
      <c r="J27" s="74"/>
      <c r="K27" s="68"/>
      <c r="L27" s="85"/>
      <c r="M27" s="86"/>
      <c r="N27" s="86"/>
      <c r="O27" s="86"/>
      <c r="P27" s="86"/>
      <c r="Q27" s="86"/>
      <c r="R27" s="86"/>
      <c r="S27" s="86"/>
      <c r="T27" s="86"/>
      <c r="U27" s="87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</row>
    <row r="28" spans="1:39" ht="24.95" customHeight="1">
      <c r="A28" s="3"/>
      <c r="B28" s="46"/>
      <c r="C28" s="113"/>
      <c r="D28" s="45" t="s">
        <v>41</v>
      </c>
      <c r="E28" s="36"/>
      <c r="F28" s="25"/>
      <c r="G28" s="26"/>
      <c r="H28" s="54" t="str">
        <f>IF(E28=3,'Conditie bepalen'!$Z21,IF(E28=2,'Conditie bepalen'!Z62,IF(E28=1,'Conditie bepalen'!Z103,"")))</f>
        <v/>
      </c>
      <c r="I28" s="60">
        <v>14</v>
      </c>
      <c r="J28" s="72"/>
      <c r="K28" s="66"/>
      <c r="L28" s="79"/>
      <c r="M28" s="80"/>
      <c r="N28" s="80"/>
      <c r="O28" s="80"/>
      <c r="P28" s="80"/>
      <c r="Q28" s="80"/>
      <c r="R28" s="80"/>
      <c r="S28" s="80"/>
      <c r="T28" s="80"/>
      <c r="U28" s="81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spans="1:39" ht="24.95" customHeight="1">
      <c r="A29" s="3"/>
      <c r="B29" s="46"/>
      <c r="C29" s="113"/>
      <c r="D29" s="45" t="s">
        <v>42</v>
      </c>
      <c r="E29" s="36"/>
      <c r="F29" s="25"/>
      <c r="G29" s="26"/>
      <c r="H29" s="54" t="str">
        <f>IF(E29=3,'Conditie bepalen'!$Z22,IF(E29=2,'Conditie bepalen'!Z63,IF(E29=1,'Conditie bepalen'!Z104,"")))</f>
        <v/>
      </c>
      <c r="I29" s="60">
        <v>14</v>
      </c>
      <c r="J29" s="72"/>
      <c r="K29" s="66"/>
      <c r="L29" s="79"/>
      <c r="M29" s="80"/>
      <c r="N29" s="80"/>
      <c r="O29" s="80"/>
      <c r="P29" s="80"/>
      <c r="Q29" s="80"/>
      <c r="R29" s="80"/>
      <c r="S29" s="80"/>
      <c r="T29" s="80"/>
      <c r="U29" s="81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</row>
    <row r="30" spans="1:39" ht="24.95" customHeight="1">
      <c r="A30" s="3"/>
      <c r="B30" s="46"/>
      <c r="C30" s="113"/>
      <c r="D30" s="45" t="s">
        <v>43</v>
      </c>
      <c r="E30" s="36"/>
      <c r="F30" s="25"/>
      <c r="G30" s="26"/>
      <c r="H30" s="54" t="str">
        <f>IF(E30=3,'Conditie bepalen'!$Z23,IF(E30=2,'Conditie bepalen'!Z64,IF(E30=1,'Conditie bepalen'!Z105,"")))</f>
        <v/>
      </c>
      <c r="I30" s="60">
        <v>7</v>
      </c>
      <c r="J30" s="72"/>
      <c r="K30" s="66"/>
      <c r="L30" s="79"/>
      <c r="M30" s="80"/>
      <c r="N30" s="80"/>
      <c r="O30" s="80"/>
      <c r="P30" s="80"/>
      <c r="Q30" s="80"/>
      <c r="R30" s="80"/>
      <c r="S30" s="80"/>
      <c r="T30" s="80"/>
      <c r="U30" s="81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  <row r="31" spans="1:39" ht="24.95" customHeight="1">
      <c r="A31" s="3"/>
      <c r="B31" s="46"/>
      <c r="C31" s="113"/>
      <c r="D31" s="45" t="s">
        <v>44</v>
      </c>
      <c r="E31" s="36"/>
      <c r="F31" s="25"/>
      <c r="G31" s="26"/>
      <c r="H31" s="54" t="str">
        <f>IF(E31=3,'Conditie bepalen'!$Z24,IF(E31=2,'Conditie bepalen'!Z65,IF(E31=1,'Conditie bepalen'!Z106,"")))</f>
        <v/>
      </c>
      <c r="I31" s="60">
        <v>14</v>
      </c>
      <c r="J31" s="72"/>
      <c r="K31" s="66"/>
      <c r="L31" s="79"/>
      <c r="M31" s="80"/>
      <c r="N31" s="80"/>
      <c r="O31" s="80"/>
      <c r="P31" s="80"/>
      <c r="Q31" s="80"/>
      <c r="R31" s="80"/>
      <c r="S31" s="80"/>
      <c r="T31" s="80"/>
      <c r="U31" s="81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spans="1:39" ht="24.95" customHeight="1">
      <c r="A32" s="3"/>
      <c r="B32" s="46"/>
      <c r="C32" s="113"/>
      <c r="D32" s="45" t="s">
        <v>45</v>
      </c>
      <c r="E32" s="36"/>
      <c r="F32" s="25"/>
      <c r="G32" s="26"/>
      <c r="H32" s="54" t="str">
        <f>IF(E32=3,'Conditie bepalen'!$Z25,IF(E32=2,'Conditie bepalen'!Z66,IF(E32=1,'Conditie bepalen'!Z107,"")))</f>
        <v/>
      </c>
      <c r="I32" s="60">
        <v>40</v>
      </c>
      <c r="J32" s="72"/>
      <c r="K32" s="66"/>
      <c r="L32" s="79"/>
      <c r="M32" s="80"/>
      <c r="N32" s="80"/>
      <c r="O32" s="80"/>
      <c r="P32" s="80"/>
      <c r="Q32" s="80"/>
      <c r="R32" s="80"/>
      <c r="S32" s="80"/>
      <c r="T32" s="80"/>
      <c r="U32" s="81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spans="1:39" ht="24.95" customHeight="1" thickBot="1">
      <c r="A33" s="3"/>
      <c r="B33" s="47"/>
      <c r="C33" s="114"/>
      <c r="D33" s="48" t="s">
        <v>24</v>
      </c>
      <c r="E33" s="37"/>
      <c r="F33" s="27"/>
      <c r="G33" s="28"/>
      <c r="H33" s="57" t="str">
        <f>IF(E33=3,'Conditie bepalen'!$Z26,IF(E33=2,'Conditie bepalen'!Z67,IF(E33=1,'Conditie bepalen'!Z108,"")))</f>
        <v/>
      </c>
      <c r="I33" s="61">
        <v>0</v>
      </c>
      <c r="J33" s="73"/>
      <c r="K33" s="67"/>
      <c r="L33" s="82"/>
      <c r="M33" s="83"/>
      <c r="N33" s="83"/>
      <c r="O33" s="83"/>
      <c r="P33" s="83"/>
      <c r="Q33" s="83"/>
      <c r="R33" s="83"/>
      <c r="S33" s="83"/>
      <c r="T33" s="83"/>
      <c r="U33" s="84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</row>
    <row r="34" spans="1:39" ht="24.95" customHeight="1">
      <c r="A34" s="3"/>
      <c r="B34" s="44" t="s">
        <v>46</v>
      </c>
      <c r="C34" s="112" t="s">
        <v>47</v>
      </c>
      <c r="D34" s="45" t="s">
        <v>48</v>
      </c>
      <c r="E34" s="39"/>
      <c r="F34" s="31"/>
      <c r="G34" s="32"/>
      <c r="H34" s="56" t="str">
        <f>IF(E34=3,'Conditie bepalen'!$Z27,IF(E34=2,'Conditie bepalen'!Z68,IF(E34=1,'Conditie bepalen'!Z109,"")))</f>
        <v/>
      </c>
      <c r="I34" s="63">
        <v>20</v>
      </c>
      <c r="J34" s="71"/>
      <c r="K34" s="68"/>
      <c r="L34" s="85"/>
      <c r="M34" s="86"/>
      <c r="N34" s="86"/>
      <c r="O34" s="86"/>
      <c r="P34" s="86"/>
      <c r="Q34" s="86"/>
      <c r="R34" s="86"/>
      <c r="S34" s="86"/>
      <c r="T34" s="86"/>
      <c r="U34" s="87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</row>
    <row r="35" spans="1:39" ht="24.95" customHeight="1">
      <c r="A35" s="3"/>
      <c r="B35" s="46"/>
      <c r="C35" s="115"/>
      <c r="D35" s="45" t="s">
        <v>49</v>
      </c>
      <c r="E35" s="36"/>
      <c r="F35" s="25"/>
      <c r="G35" s="26"/>
      <c r="H35" s="54" t="str">
        <f>IF(E35=3,'Conditie bepalen'!$Z28,IF(E35=2,'Conditie bepalen'!Z69,IF(E35=1,'Conditie bepalen'!Z110,"")))</f>
        <v/>
      </c>
      <c r="I35" s="60">
        <v>10</v>
      </c>
      <c r="J35" s="72"/>
      <c r="K35" s="66"/>
      <c r="L35" s="79"/>
      <c r="M35" s="80"/>
      <c r="N35" s="80"/>
      <c r="O35" s="80"/>
      <c r="P35" s="80"/>
      <c r="Q35" s="80"/>
      <c r="R35" s="80"/>
      <c r="S35" s="80"/>
      <c r="T35" s="80"/>
      <c r="U35" s="81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</row>
    <row r="36" spans="1:39" ht="24.95" customHeight="1">
      <c r="A36" s="3"/>
      <c r="B36" s="46"/>
      <c r="C36" s="113"/>
      <c r="D36" s="45" t="s">
        <v>50</v>
      </c>
      <c r="E36" s="36"/>
      <c r="F36" s="25"/>
      <c r="G36" s="26"/>
      <c r="H36" s="54" t="str">
        <f>IF(E36=3,'Conditie bepalen'!$Z29,IF(E36=2,'Conditie bepalen'!Z70,IF(E36=1,'Conditie bepalen'!Z111,"")))</f>
        <v/>
      </c>
      <c r="I36" s="60">
        <v>10</v>
      </c>
      <c r="J36" s="72"/>
      <c r="K36" s="66"/>
      <c r="L36" s="79"/>
      <c r="M36" s="80"/>
      <c r="N36" s="80"/>
      <c r="O36" s="80"/>
      <c r="P36" s="80"/>
      <c r="Q36" s="80"/>
      <c r="R36" s="80"/>
      <c r="S36" s="80"/>
      <c r="T36" s="80"/>
      <c r="U36" s="81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</row>
    <row r="37" spans="1:39" ht="24.95" customHeight="1">
      <c r="A37" s="3"/>
      <c r="B37" s="46"/>
      <c r="C37" s="113"/>
      <c r="D37" s="45" t="s">
        <v>51</v>
      </c>
      <c r="E37" s="36"/>
      <c r="F37" s="25"/>
      <c r="G37" s="26"/>
      <c r="H37" s="54" t="str">
        <f>IF(E37=3,'Conditie bepalen'!$Z30,IF(E37=2,'Conditie bepalen'!Z71,IF(E37=1,'Conditie bepalen'!Z112,"")))</f>
        <v/>
      </c>
      <c r="I37" s="60">
        <v>20</v>
      </c>
      <c r="J37" s="72"/>
      <c r="K37" s="66"/>
      <c r="L37" s="79"/>
      <c r="M37" s="80"/>
      <c r="N37" s="80"/>
      <c r="O37" s="80"/>
      <c r="P37" s="80"/>
      <c r="Q37" s="80"/>
      <c r="R37" s="80"/>
      <c r="S37" s="80"/>
      <c r="T37" s="80"/>
      <c r="U37" s="81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</row>
    <row r="38" spans="1:39" ht="24.95" customHeight="1">
      <c r="A38" s="3"/>
      <c r="B38" s="46"/>
      <c r="C38" s="113"/>
      <c r="D38" s="45" t="s">
        <v>52</v>
      </c>
      <c r="E38" s="36"/>
      <c r="F38" s="25"/>
      <c r="G38" s="26"/>
      <c r="H38" s="54" t="str">
        <f>IF(E38=3,'Conditie bepalen'!$Z31,IF(E38=2,'Conditie bepalen'!Z72,IF(E38=1,'Conditie bepalen'!Z113,"")))</f>
        <v/>
      </c>
      <c r="I38" s="60">
        <v>20</v>
      </c>
      <c r="J38" s="72"/>
      <c r="K38" s="66"/>
      <c r="L38" s="79"/>
      <c r="M38" s="80"/>
      <c r="N38" s="80"/>
      <c r="O38" s="80"/>
      <c r="P38" s="80"/>
      <c r="Q38" s="80"/>
      <c r="R38" s="80"/>
      <c r="S38" s="80"/>
      <c r="T38" s="80"/>
      <c r="U38" s="81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</row>
    <row r="39" spans="1:39" ht="24.95" customHeight="1">
      <c r="A39" s="3"/>
      <c r="B39" s="46"/>
      <c r="C39" s="113"/>
      <c r="D39" s="45" t="s">
        <v>53</v>
      </c>
      <c r="E39" s="36"/>
      <c r="F39" s="25"/>
      <c r="G39" s="26"/>
      <c r="H39" s="57" t="str">
        <f>IF(E39=3,'Conditie bepalen'!$Z32,IF(E39=2,'Conditie bepalen'!Z73,IF(E39=1,'Conditie bepalen'!Z114,"")))</f>
        <v/>
      </c>
      <c r="I39" s="60">
        <v>20</v>
      </c>
      <c r="J39" s="72"/>
      <c r="K39" s="66"/>
      <c r="L39" s="79"/>
      <c r="M39" s="80"/>
      <c r="N39" s="80"/>
      <c r="O39" s="80"/>
      <c r="P39" s="80"/>
      <c r="Q39" s="80"/>
      <c r="R39" s="80"/>
      <c r="S39" s="80"/>
      <c r="T39" s="80"/>
      <c r="U39" s="81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</row>
    <row r="40" spans="1:39" ht="24.95" customHeight="1" thickBot="1">
      <c r="A40" s="3"/>
      <c r="B40" s="47"/>
      <c r="C40" s="114"/>
      <c r="D40" s="48" t="s">
        <v>24</v>
      </c>
      <c r="E40" s="40"/>
      <c r="F40" s="33"/>
      <c r="G40" s="34"/>
      <c r="H40" s="58" t="str">
        <f>IF(E40=3,'Conditie bepalen'!$Z33,IF(E40=2,'Conditie bepalen'!Z74,IF(E40=1,'Conditie bepalen'!Z115,"")))</f>
        <v/>
      </c>
      <c r="I40" s="64">
        <v>0</v>
      </c>
      <c r="J40" s="75"/>
      <c r="K40" s="67"/>
      <c r="L40" s="82"/>
      <c r="M40" s="83"/>
      <c r="N40" s="83"/>
      <c r="O40" s="83"/>
      <c r="P40" s="83"/>
      <c r="Q40" s="83"/>
      <c r="R40" s="83"/>
      <c r="S40" s="83"/>
      <c r="T40" s="83"/>
      <c r="U40" s="84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</row>
    <row r="41" spans="1:39" ht="24.95" customHeight="1">
      <c r="A41" s="3"/>
      <c r="B41" s="44" t="s">
        <v>54</v>
      </c>
      <c r="C41" s="112" t="s">
        <v>55</v>
      </c>
      <c r="D41" s="45" t="s">
        <v>56</v>
      </c>
      <c r="E41" s="38"/>
      <c r="F41" s="29"/>
      <c r="G41" s="30"/>
      <c r="H41" s="56" t="str">
        <f>IF(E41=3,'Conditie bepalen'!$Z34,IF(E41=2,'Conditie bepalen'!Z75,IF(E41=1,'Conditie bepalen'!Z116,"")))</f>
        <v/>
      </c>
      <c r="I41" s="62">
        <v>24</v>
      </c>
      <c r="J41" s="74"/>
      <c r="K41" s="68"/>
      <c r="L41" s="85"/>
      <c r="M41" s="86"/>
      <c r="N41" s="86"/>
      <c r="O41" s="86"/>
      <c r="P41" s="86"/>
      <c r="Q41" s="86"/>
      <c r="R41" s="86"/>
      <c r="S41" s="86"/>
      <c r="T41" s="86"/>
      <c r="U41" s="87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</row>
    <row r="42" spans="1:39" ht="24.95" customHeight="1">
      <c r="A42" s="3"/>
      <c r="B42" s="46"/>
      <c r="C42" s="113"/>
      <c r="D42" s="45" t="s">
        <v>57</v>
      </c>
      <c r="E42" s="36"/>
      <c r="F42" s="25"/>
      <c r="G42" s="26"/>
      <c r="H42" s="54" t="str">
        <f>IF(E42=3,'Conditie bepalen'!$Z35,IF(E42=2,'Conditie bepalen'!Z76,IF(E42=1,'Conditie bepalen'!Z117,"")))</f>
        <v/>
      </c>
      <c r="I42" s="60">
        <v>8</v>
      </c>
      <c r="J42" s="72"/>
      <c r="K42" s="66"/>
      <c r="L42" s="79"/>
      <c r="M42" s="80"/>
      <c r="N42" s="80"/>
      <c r="O42" s="80"/>
      <c r="P42" s="80"/>
      <c r="Q42" s="80"/>
      <c r="R42" s="80"/>
      <c r="S42" s="80"/>
      <c r="T42" s="80"/>
      <c r="U42" s="81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</row>
    <row r="43" spans="1:39" ht="24.95" customHeight="1" thickBot="1">
      <c r="A43" s="3"/>
      <c r="B43" s="46"/>
      <c r="C43" s="113"/>
      <c r="D43" s="45" t="s">
        <v>58</v>
      </c>
      <c r="E43" s="40"/>
      <c r="F43" s="33"/>
      <c r="G43" s="34"/>
      <c r="H43" s="57" t="str">
        <f>IF(E43=3,'Conditie bepalen'!$Z36,IF(E43=2,'Conditie bepalen'!Z77,IF(E43=1,'Conditie bepalen'!Z118,"")))</f>
        <v/>
      </c>
      <c r="I43" s="64">
        <v>24</v>
      </c>
      <c r="J43" s="75"/>
      <c r="K43" s="69"/>
      <c r="L43" s="88"/>
      <c r="M43" s="89"/>
      <c r="N43" s="89"/>
      <c r="O43" s="89"/>
      <c r="P43" s="89"/>
      <c r="Q43" s="89"/>
      <c r="R43" s="89"/>
      <c r="S43" s="89"/>
      <c r="T43" s="89"/>
      <c r="U43" s="90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</row>
    <row r="44" spans="1:39" ht="24.95" customHeight="1">
      <c r="A44" s="3"/>
      <c r="B44" s="49" t="s">
        <v>59</v>
      </c>
      <c r="C44" s="105" t="s">
        <v>60</v>
      </c>
      <c r="D44" s="50" t="s">
        <v>61</v>
      </c>
      <c r="E44" s="38"/>
      <c r="F44" s="29"/>
      <c r="G44" s="30"/>
      <c r="H44" s="56" t="str">
        <f>IF(E44=3,'Conditie bepalen'!$Z37,IF(E44=2,'Conditie bepalen'!Z78,IF(E44=1,'Conditie bepalen'!Z119,"")))</f>
        <v/>
      </c>
      <c r="I44" s="62">
        <v>20</v>
      </c>
      <c r="J44" s="74"/>
      <c r="K44" s="68"/>
      <c r="L44" s="85"/>
      <c r="M44" s="86"/>
      <c r="N44" s="86"/>
      <c r="O44" s="86"/>
      <c r="P44" s="86"/>
      <c r="Q44" s="86"/>
      <c r="R44" s="86"/>
      <c r="S44" s="86"/>
      <c r="T44" s="86"/>
      <c r="U44" s="87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</row>
    <row r="45" spans="1:39" ht="24.95" customHeight="1">
      <c r="A45" s="3"/>
      <c r="B45" s="46"/>
      <c r="C45" s="106"/>
      <c r="D45" s="45" t="s">
        <v>62</v>
      </c>
      <c r="E45" s="36"/>
      <c r="F45" s="25"/>
      <c r="G45" s="26"/>
      <c r="H45" s="54" t="str">
        <f>IF(E45=3,'Conditie bepalen'!$Z38,IF(E45=2,'Conditie bepalen'!Z79,IF(E45=1,'Conditie bepalen'!Z120,"")))</f>
        <v/>
      </c>
      <c r="I45" s="60">
        <v>20</v>
      </c>
      <c r="J45" s="72"/>
      <c r="K45" s="66"/>
      <c r="L45" s="79"/>
      <c r="M45" s="80"/>
      <c r="N45" s="80"/>
      <c r="O45" s="80"/>
      <c r="P45" s="80"/>
      <c r="Q45" s="80"/>
      <c r="R45" s="80"/>
      <c r="S45" s="80"/>
      <c r="T45" s="80"/>
      <c r="U45" s="81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</row>
    <row r="46" spans="1:39" ht="24.95" customHeight="1">
      <c r="A46" s="3"/>
      <c r="B46" s="46"/>
      <c r="C46" s="106"/>
      <c r="D46" s="45" t="s">
        <v>63</v>
      </c>
      <c r="E46" s="36"/>
      <c r="F46" s="25"/>
      <c r="G46" s="26"/>
      <c r="H46" s="54" t="str">
        <f>IF(E46=3,'Conditie bepalen'!$Z39,IF(E46=2,'Conditie bepalen'!Z80,IF(E46=1,'Conditie bepalen'!Z121,"")))</f>
        <v/>
      </c>
      <c r="I46" s="60">
        <v>20</v>
      </c>
      <c r="J46" s="72"/>
      <c r="K46" s="66"/>
      <c r="L46" s="79"/>
      <c r="M46" s="80"/>
      <c r="N46" s="80"/>
      <c r="O46" s="80"/>
      <c r="P46" s="80"/>
      <c r="Q46" s="80"/>
      <c r="R46" s="80"/>
      <c r="S46" s="80"/>
      <c r="T46" s="80"/>
      <c r="U46" s="81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</row>
    <row r="47" spans="1:39" ht="24.95" customHeight="1">
      <c r="A47" s="3"/>
      <c r="B47" s="46"/>
      <c r="C47" s="106"/>
      <c r="D47" s="45" t="s">
        <v>64</v>
      </c>
      <c r="E47" s="36"/>
      <c r="F47" s="25"/>
      <c r="G47" s="26"/>
      <c r="H47" s="54" t="str">
        <f>IF(E47=3,'Conditie bepalen'!$Z40,IF(E47=2,'Conditie bepalen'!Z81,IF(E47=1,'Conditie bepalen'!Z122,"")))</f>
        <v/>
      </c>
      <c r="I47" s="60">
        <v>5</v>
      </c>
      <c r="J47" s="72"/>
      <c r="K47" s="66"/>
      <c r="L47" s="79"/>
      <c r="M47" s="80"/>
      <c r="N47" s="80"/>
      <c r="O47" s="80"/>
      <c r="P47" s="80"/>
      <c r="Q47" s="80"/>
      <c r="R47" s="80"/>
      <c r="S47" s="80"/>
      <c r="T47" s="80"/>
      <c r="U47" s="81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</row>
    <row r="48" spans="1:39" ht="24.95" customHeight="1">
      <c r="A48" s="3"/>
      <c r="B48" s="46"/>
      <c r="C48" s="106"/>
      <c r="D48" s="45" t="s">
        <v>65</v>
      </c>
      <c r="E48" s="36"/>
      <c r="F48" s="25"/>
      <c r="G48" s="26"/>
      <c r="H48" s="54" t="str">
        <f>IF(E48=3,'Conditie bepalen'!$Z41,IF(E48=2,'Conditie bepalen'!Z82,IF(E48=1,'Conditie bepalen'!Z123,"")))</f>
        <v/>
      </c>
      <c r="I48" s="60">
        <v>2</v>
      </c>
      <c r="J48" s="72"/>
      <c r="K48" s="66"/>
      <c r="L48" s="79"/>
      <c r="M48" s="80"/>
      <c r="N48" s="80"/>
      <c r="O48" s="80"/>
      <c r="P48" s="80"/>
      <c r="Q48" s="80"/>
      <c r="R48" s="80"/>
      <c r="S48" s="80"/>
      <c r="T48" s="80"/>
      <c r="U48" s="81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</row>
    <row r="49" spans="1:39" ht="24.95" customHeight="1">
      <c r="A49" s="3"/>
      <c r="B49" s="51"/>
      <c r="C49" s="106"/>
      <c r="D49" s="45" t="s">
        <v>66</v>
      </c>
      <c r="E49" s="36"/>
      <c r="F49" s="25"/>
      <c r="G49" s="26"/>
      <c r="H49" s="57"/>
      <c r="I49" s="60">
        <v>0</v>
      </c>
      <c r="J49" s="72"/>
      <c r="K49" s="66"/>
      <c r="L49" s="79"/>
      <c r="M49" s="80"/>
      <c r="N49" s="80"/>
      <c r="O49" s="80"/>
      <c r="P49" s="80"/>
      <c r="Q49" s="80"/>
      <c r="R49" s="80"/>
      <c r="S49" s="80"/>
      <c r="T49" s="80"/>
      <c r="U49" s="81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</row>
    <row r="50" spans="1:39" ht="24.95" customHeight="1" thickBot="1">
      <c r="A50" s="3"/>
      <c r="B50" s="52" t="s">
        <v>67</v>
      </c>
      <c r="C50" s="107"/>
      <c r="D50" s="48" t="s">
        <v>68</v>
      </c>
      <c r="E50" s="37"/>
      <c r="F50" s="27"/>
      <c r="G50" s="28"/>
      <c r="H50" s="58"/>
      <c r="I50" s="61">
        <v>0</v>
      </c>
      <c r="J50" s="73"/>
      <c r="K50" s="67"/>
      <c r="L50" s="82"/>
      <c r="M50" s="83"/>
      <c r="N50" s="83"/>
      <c r="O50" s="83"/>
      <c r="P50" s="83"/>
      <c r="Q50" s="83"/>
      <c r="R50" s="83"/>
      <c r="S50" s="83"/>
      <c r="T50" s="83"/>
      <c r="U50" s="84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</row>
    <row r="51" spans="1:39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</row>
    <row r="52" spans="1:39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</row>
    <row r="53" spans="1:39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</row>
    <row r="54" spans="1:39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</row>
    <row r="55" spans="1:39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</row>
    <row r="56" spans="1:39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</row>
    <row r="57" spans="1:39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</row>
    <row r="58" spans="1:39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</row>
    <row r="59" spans="1:3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</row>
    <row r="60" spans="1:39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</row>
    <row r="61" spans="1:39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</row>
    <row r="62" spans="1:39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</row>
    <row r="63" spans="1:39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</row>
    <row r="64" spans="1:39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</row>
    <row r="65" spans="1:39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</row>
    <row r="66" spans="1:39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</row>
    <row r="67" spans="1:39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</row>
    <row r="68" spans="1:39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</row>
    <row r="69" spans="1:3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</row>
    <row r="70" spans="1:39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</row>
    <row r="71" spans="1:39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</row>
    <row r="72" spans="1:39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</row>
    <row r="73" spans="1:39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</row>
    <row r="74" spans="1:39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</row>
    <row r="75" spans="1:39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</row>
    <row r="76" spans="1:39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</row>
    <row r="77" spans="1:39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</row>
    <row r="78" spans="1:39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</row>
    <row r="79" spans="1:3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</row>
    <row r="80" spans="1:39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</row>
    <row r="81" spans="1:39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</row>
    <row r="82" spans="1:39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</row>
    <row r="83" spans="1:39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</row>
    <row r="84" spans="1:39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</row>
    <row r="85" spans="1:39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</row>
    <row r="86" spans="1:39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</row>
    <row r="87" spans="1:39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</row>
    <row r="88" spans="1:39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</row>
    <row r="89" spans="1:3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</row>
    <row r="90" spans="1:39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</row>
    <row r="91" spans="1:39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</row>
    <row r="92" spans="1:39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</row>
    <row r="93" spans="1:39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</row>
    <row r="94" spans="1:39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</row>
    <row r="95" spans="1:39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</row>
    <row r="96" spans="1:39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</row>
    <row r="97" spans="1:39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</row>
    <row r="98" spans="1:39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</row>
    <row r="99" spans="1:3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</row>
    <row r="100" spans="1:39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</row>
    <row r="101" spans="1:39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</row>
    <row r="102" spans="1:39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</row>
    <row r="103" spans="1:39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</row>
    <row r="104" spans="1:39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</row>
    <row r="105" spans="1:39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</row>
    <row r="106" spans="1:39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</row>
  </sheetData>
  <sheetProtection selectLockedCells="1"/>
  <protectedRanges>
    <protectedRange sqref="H45:H50 K9:U50 H9:H40" name="Bereik1"/>
    <protectedRange sqref="H41:H44" name="Bereik1_1"/>
  </protectedRanges>
  <mergeCells count="22">
    <mergeCell ref="C44:C50"/>
    <mergeCell ref="C9:C15"/>
    <mergeCell ref="C16:C20"/>
    <mergeCell ref="C21:C26"/>
    <mergeCell ref="C27:C33"/>
    <mergeCell ref="C34:C40"/>
    <mergeCell ref="C41:C43"/>
    <mergeCell ref="B3:B8"/>
    <mergeCell ref="D7:D8"/>
    <mergeCell ref="N2:U3"/>
    <mergeCell ref="E7:E8"/>
    <mergeCell ref="I7:I8"/>
    <mergeCell ref="C7:C8"/>
    <mergeCell ref="J7:J8"/>
    <mergeCell ref="G7:G8"/>
    <mergeCell ref="F7:F8"/>
    <mergeCell ref="H7:H8"/>
    <mergeCell ref="L7:T7"/>
    <mergeCell ref="K2:M3"/>
    <mergeCell ref="H3:J3"/>
    <mergeCell ref="D2:J2"/>
    <mergeCell ref="D3:E3"/>
  </mergeCells>
  <phoneticPr fontId="1" type="noConversion"/>
  <conditionalFormatting sqref="H9 H11 H26:H29 H32:H34 H36:H46 H48:H50">
    <cfRule type="cellIs" dxfId="62" priority="155" stopIfTrue="1" operator="between">
      <formula>3</formula>
      <formula>4</formula>
    </cfRule>
    <cfRule type="cellIs" dxfId="61" priority="156" stopIfTrue="1" operator="between">
      <formula>5</formula>
      <formula>6</formula>
    </cfRule>
  </conditionalFormatting>
  <conditionalFormatting sqref="H9:H10">
    <cfRule type="cellIs" dxfId="60" priority="10" stopIfTrue="1" operator="between">
      <formula>1</formula>
      <formula>2</formula>
    </cfRule>
    <cfRule type="cellIs" dxfId="59" priority="11" stopIfTrue="1" operator="between">
      <formula>3</formula>
      <formula>4</formula>
    </cfRule>
    <cfRule type="cellIs" dxfId="58" priority="12" stopIfTrue="1" operator="between">
      <formula>5</formula>
      <formula>6</formula>
    </cfRule>
  </conditionalFormatting>
  <conditionalFormatting sqref="H9:H35">
    <cfRule type="cellIs" dxfId="57" priority="1" stopIfTrue="1" operator="equal">
      <formula>6</formula>
    </cfRule>
    <cfRule type="cellIs" dxfId="56" priority="2" stopIfTrue="1" operator="equal">
      <formula>5</formula>
    </cfRule>
    <cfRule type="cellIs" dxfId="55" priority="3" stopIfTrue="1" operator="equal">
      <formula>4</formula>
    </cfRule>
    <cfRule type="cellIs" dxfId="54" priority="4" stopIfTrue="1" operator="equal">
      <formula>1</formula>
    </cfRule>
    <cfRule type="cellIs" dxfId="53" priority="5" stopIfTrue="1" operator="equal">
      <formula>2</formula>
    </cfRule>
    <cfRule type="cellIs" dxfId="52" priority="6" stopIfTrue="1" operator="equal">
      <formula>3</formula>
    </cfRule>
  </conditionalFormatting>
  <conditionalFormatting sqref="H10">
    <cfRule type="cellIs" dxfId="51" priority="7" stopIfTrue="1" operator="between">
      <formula>1</formula>
      <formula>2</formula>
    </cfRule>
    <cfRule type="cellIs" dxfId="50" priority="8" stopIfTrue="1" operator="between">
      <formula>3</formula>
      <formula>4</formula>
    </cfRule>
    <cfRule type="cellIs" dxfId="49" priority="9" stopIfTrue="1" operator="between">
      <formula>5</formula>
      <formula>6</formula>
    </cfRule>
  </conditionalFormatting>
  <conditionalFormatting sqref="H11:H24">
    <cfRule type="cellIs" dxfId="48" priority="95" stopIfTrue="1" operator="between">
      <formula>3</formula>
      <formula>4</formula>
    </cfRule>
    <cfRule type="cellIs" dxfId="47" priority="96" stopIfTrue="1" operator="between">
      <formula>5</formula>
      <formula>6</formula>
    </cfRule>
    <cfRule type="cellIs" dxfId="46" priority="94" stopIfTrue="1" operator="between">
      <formula>1</formula>
      <formula>2</formula>
    </cfRule>
  </conditionalFormatting>
  <conditionalFormatting sqref="H12">
    <cfRule type="cellIs" dxfId="45" priority="93" stopIfTrue="1" operator="between">
      <formula>5</formula>
      <formula>6</formula>
    </cfRule>
    <cfRule type="cellIs" dxfId="44" priority="92" stopIfTrue="1" operator="between">
      <formula>3</formula>
      <formula>4</formula>
    </cfRule>
    <cfRule type="cellIs" dxfId="43" priority="91" stopIfTrue="1" operator="between">
      <formula>1</formula>
      <formula>2</formula>
    </cfRule>
  </conditionalFormatting>
  <conditionalFormatting sqref="H16:H26">
    <cfRule type="cellIs" dxfId="42" priority="71" stopIfTrue="1" operator="between">
      <formula>3</formula>
      <formula>4</formula>
    </cfRule>
    <cfRule type="cellIs" dxfId="41" priority="72" stopIfTrue="1" operator="between">
      <formula>5</formula>
      <formula>6</formula>
    </cfRule>
    <cfRule type="cellIs" dxfId="40" priority="70" stopIfTrue="1" operator="between">
      <formula>1</formula>
      <formula>2</formula>
    </cfRule>
  </conditionalFormatting>
  <conditionalFormatting sqref="H25">
    <cfRule type="cellIs" dxfId="39" priority="69" stopIfTrue="1" operator="between">
      <formula>5</formula>
      <formula>6</formula>
    </cfRule>
    <cfRule type="cellIs" dxfId="38" priority="67" stopIfTrue="1" operator="between">
      <formula>1</formula>
      <formula>2</formula>
    </cfRule>
    <cfRule type="cellIs" dxfId="37" priority="68" stopIfTrue="1" operator="between">
      <formula>3</formula>
      <formula>4</formula>
    </cfRule>
  </conditionalFormatting>
  <conditionalFormatting sqref="H27:H30">
    <cfRule type="cellIs" dxfId="36" priority="58" stopIfTrue="1" operator="between">
      <formula>1</formula>
      <formula>2</formula>
    </cfRule>
    <cfRule type="cellIs" dxfId="35" priority="59" stopIfTrue="1" operator="between">
      <formula>3</formula>
      <formula>4</formula>
    </cfRule>
    <cfRule type="cellIs" dxfId="34" priority="60" stopIfTrue="1" operator="between">
      <formula>5</formula>
      <formula>6</formula>
    </cfRule>
  </conditionalFormatting>
  <conditionalFormatting sqref="H30:H33">
    <cfRule type="cellIs" dxfId="33" priority="47" stopIfTrue="1" operator="between">
      <formula>3</formula>
      <formula>4</formula>
    </cfRule>
    <cfRule type="cellIs" dxfId="32" priority="48" stopIfTrue="1" operator="between">
      <formula>5</formula>
      <formula>6</formula>
    </cfRule>
    <cfRule type="cellIs" dxfId="31" priority="46" stopIfTrue="1" operator="between">
      <formula>1</formula>
      <formula>2</formula>
    </cfRule>
  </conditionalFormatting>
  <conditionalFormatting sqref="H31">
    <cfRule type="cellIs" dxfId="30" priority="45" stopIfTrue="1" operator="between">
      <formula>5</formula>
      <formula>6</formula>
    </cfRule>
    <cfRule type="cellIs" dxfId="29" priority="44" stopIfTrue="1" operator="between">
      <formula>3</formula>
      <formula>4</formula>
    </cfRule>
    <cfRule type="cellIs" dxfId="28" priority="43" stopIfTrue="1" operator="between">
      <formula>1</formula>
      <formula>2</formula>
    </cfRule>
  </conditionalFormatting>
  <conditionalFormatting sqref="H34:H35">
    <cfRule type="cellIs" dxfId="27" priority="34" stopIfTrue="1" operator="between">
      <formula>1</formula>
      <formula>2</formula>
    </cfRule>
    <cfRule type="cellIs" dxfId="26" priority="36" stopIfTrue="1" operator="between">
      <formula>5</formula>
      <formula>6</formula>
    </cfRule>
    <cfRule type="cellIs" dxfId="25" priority="35" stopIfTrue="1" operator="between">
      <formula>3</formula>
      <formula>4</formula>
    </cfRule>
  </conditionalFormatting>
  <conditionalFormatting sqref="H35">
    <cfRule type="cellIs" dxfId="24" priority="33" stopIfTrue="1" operator="between">
      <formula>5</formula>
      <formula>6</formula>
    </cfRule>
    <cfRule type="cellIs" dxfId="23" priority="31" stopIfTrue="1" operator="between">
      <formula>1</formula>
      <formula>2</formula>
    </cfRule>
    <cfRule type="cellIs" dxfId="22" priority="32" stopIfTrue="1" operator="between">
      <formula>3</formula>
      <formula>4</formula>
    </cfRule>
  </conditionalFormatting>
  <conditionalFormatting sqref="H36:H40">
    <cfRule type="cellIs" dxfId="21" priority="112" stopIfTrue="1" operator="between">
      <formula>1</formula>
      <formula>2</formula>
    </cfRule>
    <cfRule type="cellIs" dxfId="20" priority="113" stopIfTrue="1" operator="between">
      <formula>3</formula>
      <formula>4</formula>
    </cfRule>
    <cfRule type="cellIs" dxfId="19" priority="114" stopIfTrue="1" operator="between">
      <formula>5</formula>
      <formula>6</formula>
    </cfRule>
  </conditionalFormatting>
  <conditionalFormatting sqref="H36:H44">
    <cfRule type="cellIs" dxfId="18" priority="107" stopIfTrue="1" operator="equal">
      <formula>5</formula>
    </cfRule>
    <cfRule type="cellIs" dxfId="17" priority="111" stopIfTrue="1" operator="equal">
      <formula>3</formula>
    </cfRule>
    <cfRule type="cellIs" dxfId="16" priority="106" stopIfTrue="1" operator="equal">
      <formula>6</formula>
    </cfRule>
    <cfRule type="cellIs" dxfId="15" priority="108" stopIfTrue="1" operator="equal">
      <formula>4</formula>
    </cfRule>
    <cfRule type="cellIs" dxfId="14" priority="109" stopIfTrue="1" operator="equal">
      <formula>1</formula>
    </cfRule>
    <cfRule type="cellIs" dxfId="13" priority="110" stopIfTrue="1" operator="equal">
      <formula>2</formula>
    </cfRule>
  </conditionalFormatting>
  <conditionalFormatting sqref="H36:H46 H11 H26:H29 H32:H34 H48:H50 H9">
    <cfRule type="cellIs" dxfId="12" priority="154" stopIfTrue="1" operator="between">
      <formula>1</formula>
      <formula>2</formula>
    </cfRule>
  </conditionalFormatting>
  <conditionalFormatting sqref="H44:H50">
    <cfRule type="cellIs" dxfId="11" priority="14" stopIfTrue="1" operator="equal">
      <formula>5</formula>
    </cfRule>
    <cfRule type="cellIs" dxfId="10" priority="24" stopIfTrue="1" operator="between">
      <formula>5</formula>
      <formula>6</formula>
    </cfRule>
    <cfRule type="cellIs" dxfId="9" priority="13" stopIfTrue="1" operator="equal">
      <formula>6</formula>
    </cfRule>
    <cfRule type="cellIs" dxfId="8" priority="23" stopIfTrue="1" operator="between">
      <formula>3</formula>
      <formula>4</formula>
    </cfRule>
    <cfRule type="cellIs" dxfId="7" priority="22" stopIfTrue="1" operator="between">
      <formula>1</formula>
      <formula>2</formula>
    </cfRule>
    <cfRule type="cellIs" dxfId="6" priority="18" stopIfTrue="1" operator="equal">
      <formula>3</formula>
    </cfRule>
    <cfRule type="cellIs" dxfId="5" priority="17" stopIfTrue="1" operator="equal">
      <formula>2</formula>
    </cfRule>
    <cfRule type="cellIs" dxfId="4" priority="16" stopIfTrue="1" operator="equal">
      <formula>1</formula>
    </cfRule>
    <cfRule type="cellIs" dxfId="3" priority="15" stopIfTrue="1" operator="equal">
      <formula>4</formula>
    </cfRule>
  </conditionalFormatting>
  <conditionalFormatting sqref="H47">
    <cfRule type="cellIs" dxfId="2" priority="21" stopIfTrue="1" operator="between">
      <formula>5</formula>
      <formula>6</formula>
    </cfRule>
    <cfRule type="cellIs" dxfId="1" priority="20" stopIfTrue="1" operator="between">
      <formula>3</formula>
      <formula>4</formula>
    </cfRule>
    <cfRule type="cellIs" dxfId="0" priority="19" stopIfTrue="1" operator="between">
      <formula>1</formula>
      <formula>2</formula>
    </cfRule>
  </conditionalFormatting>
  <dataValidations count="2">
    <dataValidation type="list" allowBlank="1" showInputMessage="1" showErrorMessage="1" sqref="H45:H50 H9:H43" xr:uid="{00000000-0002-0000-0100-000000000000}">
      <formula1>$AI$9:$AI$17</formula1>
    </dataValidation>
    <dataValidation type="list" allowBlank="1" showInputMessage="1" showErrorMessage="1" sqref="H44" xr:uid="{00000000-0002-0000-0100-000001000000}">
      <formula1>$AF$6:$AF$14</formula1>
    </dataValidation>
  </dataValidations>
  <printOptions horizontalCentered="1"/>
  <pageMargins left="0.19685039370078741" right="0.19685039370078741" top="0.39370078740157483" bottom="0.19685039370078741" header="0.59055118110236227" footer="0.11811023622047245"/>
  <pageSetup paperSize="9" scale="46" orientation="landscape" r:id="rId1"/>
  <headerFooter alignWithMargins="0">
    <oddFooter>&amp;C&amp;"Verdana,Vet"&amp;11Opnamekaart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1E5B6-D25D-42FD-9651-8BCD76F7E18A}">
  <sheetPr codeName="Blad1"/>
  <dimension ref="A1:Z123"/>
  <sheetViews>
    <sheetView showRowColHeaders="0" workbookViewId="0">
      <selection activeCell="G34" sqref="G34"/>
    </sheetView>
  </sheetViews>
  <sheetFormatPr defaultRowHeight="12.75"/>
  <cols>
    <col min="8" max="12" width="0" hidden="1" customWidth="1"/>
    <col min="26" max="26" width="10.7109375" bestFit="1" customWidth="1"/>
  </cols>
  <sheetData>
    <row r="1" spans="1:26">
      <c r="C1" s="17">
        <v>1</v>
      </c>
      <c r="D1" s="17">
        <v>2</v>
      </c>
      <c r="E1" s="17">
        <v>3</v>
      </c>
      <c r="F1" s="17">
        <v>4</v>
      </c>
      <c r="G1" s="17">
        <v>5</v>
      </c>
      <c r="Q1" s="16" t="s">
        <v>69</v>
      </c>
      <c r="V1" s="16" t="s">
        <v>69</v>
      </c>
      <c r="Z1" s="16" t="s">
        <v>70</v>
      </c>
    </row>
    <row r="2" spans="1:26">
      <c r="A2">
        <v>3</v>
      </c>
      <c r="B2" s="8">
        <v>1</v>
      </c>
      <c r="C2" s="9">
        <v>1</v>
      </c>
      <c r="D2" s="9">
        <v>1</v>
      </c>
      <c r="E2" s="9">
        <v>1</v>
      </c>
      <c r="F2" s="9">
        <v>1</v>
      </c>
      <c r="G2" s="10">
        <v>2</v>
      </c>
      <c r="N2" s="16" t="s">
        <v>71</v>
      </c>
      <c r="O2" s="18">
        <f>'Conditie+MJOP lift'!F$9</f>
        <v>0</v>
      </c>
      <c r="Q2" s="17" t="e">
        <f>MATCH($O2,$B$1:$B$4,0)</f>
        <v>#N/A</v>
      </c>
      <c r="S2" s="16" t="s">
        <v>72</v>
      </c>
      <c r="T2" s="18">
        <f>'Conditie+MJOP lift'!G$9</f>
        <v>0</v>
      </c>
      <c r="V2" s="17" t="e">
        <f>MATCH($T2,$C$1:$G$1,0)+1</f>
        <v>#N/A</v>
      </c>
      <c r="Z2" s="17" t="str">
        <f>IF('Conditie+MJOP lift'!E9=3,INDEX($B$1:$G$4,$Q2,$V2),"")</f>
        <v/>
      </c>
    </row>
    <row r="3" spans="1:26">
      <c r="A3">
        <v>3</v>
      </c>
      <c r="B3" s="11">
        <v>2</v>
      </c>
      <c r="C3" s="7">
        <v>1</v>
      </c>
      <c r="D3" s="7">
        <v>1</v>
      </c>
      <c r="E3" s="7">
        <v>1</v>
      </c>
      <c r="F3" s="7">
        <v>2</v>
      </c>
      <c r="G3" s="12">
        <v>3</v>
      </c>
      <c r="N3" s="16" t="s">
        <v>71</v>
      </c>
      <c r="O3" s="18">
        <f>'Conditie+MJOP lift'!F$10</f>
        <v>0</v>
      </c>
      <c r="Q3" s="17" t="e">
        <f>MATCH($O3,$B$1:$B$4,0)</f>
        <v>#N/A</v>
      </c>
      <c r="S3" s="16" t="s">
        <v>72</v>
      </c>
      <c r="T3" s="18">
        <f>'Conditie+MJOP lift'!G$10</f>
        <v>0</v>
      </c>
      <c r="V3" s="17" t="e">
        <f>MATCH($T3,$C$1:$G$1,0)+1</f>
        <v>#N/A</v>
      </c>
      <c r="Z3" s="17" t="str">
        <f>IF('Conditie+MJOP lift'!E10=3,INDEX($B$1:$G$4,$Q3,$V3),"")</f>
        <v/>
      </c>
    </row>
    <row r="4" spans="1:26">
      <c r="A4">
        <v>3</v>
      </c>
      <c r="B4" s="13">
        <v>3</v>
      </c>
      <c r="C4" s="14">
        <v>1</v>
      </c>
      <c r="D4" s="14">
        <v>1</v>
      </c>
      <c r="E4" s="14">
        <v>2</v>
      </c>
      <c r="F4" s="14">
        <v>3</v>
      </c>
      <c r="G4" s="15">
        <v>4</v>
      </c>
      <c r="N4" s="16" t="s">
        <v>71</v>
      </c>
      <c r="O4" s="18">
        <f>'Conditie+MJOP lift'!F$11</f>
        <v>0</v>
      </c>
      <c r="Q4" s="17" t="e">
        <f t="shared" ref="Q4:Q41" si="0">MATCH($O4,$B$1:$B$4,0)</f>
        <v>#N/A</v>
      </c>
      <c r="S4" s="16" t="s">
        <v>72</v>
      </c>
      <c r="T4" s="18">
        <f>'Conditie+MJOP lift'!G$11</f>
        <v>0</v>
      </c>
      <c r="V4" s="17" t="e">
        <f t="shared" ref="V4:V41" si="1">MATCH($T4,$C$1:$G$1,0)+1</f>
        <v>#N/A</v>
      </c>
      <c r="Z4" s="17" t="str">
        <f>IF('Conditie+MJOP lift'!E11=3,INDEX($B$1:$G$4,$Q4,$V4),"")</f>
        <v/>
      </c>
    </row>
    <row r="5" spans="1:26">
      <c r="C5" s="7"/>
      <c r="D5" s="7"/>
      <c r="E5" s="7"/>
      <c r="F5" s="7"/>
      <c r="G5" s="7"/>
      <c r="N5" s="16" t="s">
        <v>71</v>
      </c>
      <c r="O5" s="18">
        <f>'Conditie+MJOP lift'!F$12</f>
        <v>0</v>
      </c>
      <c r="Q5" s="17" t="e">
        <f t="shared" si="0"/>
        <v>#N/A</v>
      </c>
      <c r="S5" s="16" t="s">
        <v>72</v>
      </c>
      <c r="T5" s="18">
        <f>'Conditie+MJOP lift'!G$12</f>
        <v>0</v>
      </c>
      <c r="V5" s="17" t="e">
        <f t="shared" si="1"/>
        <v>#N/A</v>
      </c>
      <c r="Z5" s="17" t="str">
        <f>IF('Conditie+MJOP lift'!E12=3,INDEX($B$1:$G$4,$Q5,$V5),"")</f>
        <v/>
      </c>
    </row>
    <row r="6" spans="1:26">
      <c r="I6" s="7"/>
      <c r="N6" s="16" t="s">
        <v>71</v>
      </c>
      <c r="O6" s="18">
        <f>'Conditie+MJOP lift'!F$13</f>
        <v>0</v>
      </c>
      <c r="Q6" s="17" t="e">
        <f t="shared" si="0"/>
        <v>#N/A</v>
      </c>
      <c r="S6" s="16" t="s">
        <v>72</v>
      </c>
      <c r="T6" s="18">
        <f>'Conditie+MJOP lift'!G$13</f>
        <v>0</v>
      </c>
      <c r="V6" s="17" t="e">
        <f t="shared" si="1"/>
        <v>#N/A</v>
      </c>
      <c r="Z6" s="17" t="str">
        <f>IF('Conditie+MJOP lift'!E13=3,INDEX($B$1:$G$4,$Q6,$V6),"")</f>
        <v/>
      </c>
    </row>
    <row r="7" spans="1:26">
      <c r="N7" s="16" t="s">
        <v>71</v>
      </c>
      <c r="O7" s="18">
        <f>'Conditie+MJOP lift'!F$14</f>
        <v>0</v>
      </c>
      <c r="Q7" s="17" t="e">
        <f t="shared" si="0"/>
        <v>#N/A</v>
      </c>
      <c r="S7" s="16" t="s">
        <v>72</v>
      </c>
      <c r="T7" s="18">
        <f>'Conditie+MJOP lift'!G$14</f>
        <v>0</v>
      </c>
      <c r="V7" s="17" t="e">
        <f t="shared" si="1"/>
        <v>#N/A</v>
      </c>
      <c r="Z7" s="17" t="str">
        <f>IF('Conditie+MJOP lift'!E14=3,INDEX($B$1:$G$4,$Q7,$V7),"")</f>
        <v/>
      </c>
    </row>
    <row r="8" spans="1:26">
      <c r="N8" s="16" t="s">
        <v>71</v>
      </c>
      <c r="O8" s="18">
        <f>'Conditie+MJOP lift'!F$15</f>
        <v>0</v>
      </c>
      <c r="Q8" s="17" t="e">
        <f t="shared" si="0"/>
        <v>#N/A</v>
      </c>
      <c r="S8" s="16" t="s">
        <v>72</v>
      </c>
      <c r="T8" s="18">
        <f>'Conditie+MJOP lift'!G$15</f>
        <v>0</v>
      </c>
      <c r="V8" s="17" t="e">
        <f t="shared" si="1"/>
        <v>#N/A</v>
      </c>
      <c r="Z8" s="17" t="str">
        <f>IF('Conditie+MJOP lift'!E15=3,INDEX($B$1:$G$4,$Q8,$V8),"")</f>
        <v/>
      </c>
    </row>
    <row r="9" spans="1:26">
      <c r="N9" s="16" t="s">
        <v>71</v>
      </c>
      <c r="O9" s="18">
        <f>'Conditie+MJOP lift'!F$16</f>
        <v>0</v>
      </c>
      <c r="Q9" s="17" t="e">
        <f t="shared" si="0"/>
        <v>#N/A</v>
      </c>
      <c r="S9" s="16" t="s">
        <v>72</v>
      </c>
      <c r="T9" s="18">
        <f>'Conditie+MJOP lift'!G$16</f>
        <v>0</v>
      </c>
      <c r="V9" s="17" t="e">
        <f t="shared" si="1"/>
        <v>#N/A</v>
      </c>
      <c r="Z9" s="17" t="str">
        <f>IF('Conditie+MJOP lift'!E16=3,INDEX($B$1:$G$4,$Q9,$V9),"")</f>
        <v/>
      </c>
    </row>
    <row r="10" spans="1:26">
      <c r="N10" s="16" t="s">
        <v>71</v>
      </c>
      <c r="O10" s="18">
        <f>'Conditie+MJOP lift'!F$17</f>
        <v>0</v>
      </c>
      <c r="Q10" s="17" t="e">
        <f t="shared" si="0"/>
        <v>#N/A</v>
      </c>
      <c r="S10" s="16" t="s">
        <v>72</v>
      </c>
      <c r="T10" s="18">
        <f>'Conditie+MJOP lift'!G$17</f>
        <v>0</v>
      </c>
      <c r="V10" s="17" t="e">
        <f t="shared" si="1"/>
        <v>#N/A</v>
      </c>
      <c r="Z10" s="17" t="str">
        <f>IF('Conditie+MJOP lift'!E17=3,INDEX($B$1:$G$4,$Q10,$V10),"")</f>
        <v/>
      </c>
    </row>
    <row r="11" spans="1:26">
      <c r="N11" s="16" t="s">
        <v>71</v>
      </c>
      <c r="O11" s="18">
        <f>'Conditie+MJOP lift'!F$18</f>
        <v>0</v>
      </c>
      <c r="Q11" s="17" t="e">
        <f t="shared" si="0"/>
        <v>#N/A</v>
      </c>
      <c r="S11" s="16" t="s">
        <v>72</v>
      </c>
      <c r="T11" s="18">
        <f>'Conditie+MJOP lift'!G$18</f>
        <v>0</v>
      </c>
      <c r="V11" s="17" t="e">
        <f t="shared" si="1"/>
        <v>#N/A</v>
      </c>
      <c r="Z11" s="17" t="str">
        <f>IF('Conditie+MJOP lift'!E18=3,INDEX($B$1:$G$4,$Q11,$V11),"")</f>
        <v/>
      </c>
    </row>
    <row r="12" spans="1:26">
      <c r="N12" s="16" t="s">
        <v>71</v>
      </c>
      <c r="O12" s="18">
        <f>'Conditie+MJOP lift'!F$19</f>
        <v>0</v>
      </c>
      <c r="Q12" s="17" t="e">
        <f t="shared" si="0"/>
        <v>#N/A</v>
      </c>
      <c r="S12" s="16" t="s">
        <v>72</v>
      </c>
      <c r="T12" s="18">
        <f>'Conditie+MJOP lift'!G$19</f>
        <v>0</v>
      </c>
      <c r="V12" s="17" t="e">
        <f t="shared" si="1"/>
        <v>#N/A</v>
      </c>
      <c r="Z12" s="17" t="str">
        <f>IF('Conditie+MJOP lift'!E19=3,INDEX($B$1:$G$4,$Q12,$V12),"")</f>
        <v/>
      </c>
    </row>
    <row r="13" spans="1:26">
      <c r="N13" s="16" t="s">
        <v>71</v>
      </c>
      <c r="O13" s="18">
        <f>'Conditie+MJOP lift'!F$20</f>
        <v>0</v>
      </c>
      <c r="Q13" s="17" t="e">
        <f t="shared" si="0"/>
        <v>#N/A</v>
      </c>
      <c r="S13" s="16" t="s">
        <v>72</v>
      </c>
      <c r="T13" s="18">
        <f>'Conditie+MJOP lift'!G$20</f>
        <v>0</v>
      </c>
      <c r="V13" s="17" t="e">
        <f t="shared" si="1"/>
        <v>#N/A</v>
      </c>
      <c r="Z13" s="17" t="str">
        <f>IF('Conditie+MJOP lift'!E20=3,INDEX($B$1:$G$4,$Q13,$V13),"")</f>
        <v/>
      </c>
    </row>
    <row r="14" spans="1:26">
      <c r="N14" s="16" t="s">
        <v>71</v>
      </c>
      <c r="O14" s="18">
        <f>'Conditie+MJOP lift'!F$21</f>
        <v>0</v>
      </c>
      <c r="Q14" s="17" t="e">
        <f t="shared" si="0"/>
        <v>#N/A</v>
      </c>
      <c r="S14" s="16" t="s">
        <v>72</v>
      </c>
      <c r="T14" s="18">
        <f>'Conditie+MJOP lift'!G$21</f>
        <v>0</v>
      </c>
      <c r="V14" s="17" t="e">
        <f t="shared" si="1"/>
        <v>#N/A</v>
      </c>
      <c r="Z14" s="17" t="str">
        <f>IF('Conditie+MJOP lift'!E21=3,INDEX($B$1:$G$4,$Q14,$V14),"")</f>
        <v/>
      </c>
    </row>
    <row r="15" spans="1:26">
      <c r="N15" s="16" t="s">
        <v>71</v>
      </c>
      <c r="O15" s="18">
        <f>'Conditie+MJOP lift'!F$22</f>
        <v>0</v>
      </c>
      <c r="Q15" s="17" t="e">
        <f t="shared" si="0"/>
        <v>#N/A</v>
      </c>
      <c r="S15" s="16" t="s">
        <v>72</v>
      </c>
      <c r="T15" s="18">
        <f>'Conditie+MJOP lift'!G$22</f>
        <v>0</v>
      </c>
      <c r="V15" s="17" t="e">
        <f t="shared" si="1"/>
        <v>#N/A</v>
      </c>
      <c r="Z15" s="17" t="str">
        <f>IF('Conditie+MJOP lift'!E22=3,INDEX($B$1:$G$4,$Q15,$V15),"")</f>
        <v/>
      </c>
    </row>
    <row r="16" spans="1:26">
      <c r="N16" s="16" t="s">
        <v>71</v>
      </c>
      <c r="O16" s="18">
        <f>'Conditie+MJOP lift'!F$23</f>
        <v>0</v>
      </c>
      <c r="Q16" s="17" t="e">
        <f t="shared" si="0"/>
        <v>#N/A</v>
      </c>
      <c r="S16" s="16" t="s">
        <v>72</v>
      </c>
      <c r="T16" s="18">
        <f>'Conditie+MJOP lift'!G$23</f>
        <v>0</v>
      </c>
      <c r="V16" s="17" t="e">
        <f t="shared" si="1"/>
        <v>#N/A</v>
      </c>
      <c r="Z16" s="17" t="str">
        <f>IF('Conditie+MJOP lift'!E23=3,INDEX($B$1:$G$4,$Q16,$V16),"")</f>
        <v/>
      </c>
    </row>
    <row r="17" spans="14:26">
      <c r="N17" s="16" t="s">
        <v>71</v>
      </c>
      <c r="O17" s="18">
        <f>'Conditie+MJOP lift'!F$24</f>
        <v>0</v>
      </c>
      <c r="Q17" s="17" t="e">
        <f t="shared" si="0"/>
        <v>#N/A</v>
      </c>
      <c r="S17" s="16" t="s">
        <v>72</v>
      </c>
      <c r="T17" s="18">
        <f>'Conditie+MJOP lift'!G$24</f>
        <v>0</v>
      </c>
      <c r="V17" s="17" t="e">
        <f t="shared" si="1"/>
        <v>#N/A</v>
      </c>
      <c r="Z17" s="17" t="str">
        <f>IF('Conditie+MJOP lift'!E24=3,INDEX($B$1:$G$4,$Q17,$V17),"")</f>
        <v/>
      </c>
    </row>
    <row r="18" spans="14:26">
      <c r="N18" s="16" t="s">
        <v>71</v>
      </c>
      <c r="O18" s="18">
        <f>'Conditie+MJOP lift'!F$25</f>
        <v>0</v>
      </c>
      <c r="Q18" s="17" t="e">
        <f t="shared" si="0"/>
        <v>#N/A</v>
      </c>
      <c r="S18" s="16" t="s">
        <v>72</v>
      </c>
      <c r="T18" s="18">
        <f>'Conditie+MJOP lift'!G$25</f>
        <v>0</v>
      </c>
      <c r="V18" s="17" t="e">
        <f t="shared" si="1"/>
        <v>#N/A</v>
      </c>
      <c r="Z18" s="17" t="str">
        <f>IF('Conditie+MJOP lift'!E25=3,INDEX($B$1:$G$4,$Q18,$V18),"")</f>
        <v/>
      </c>
    </row>
    <row r="19" spans="14:26">
      <c r="N19" s="16" t="s">
        <v>71</v>
      </c>
      <c r="O19" s="18">
        <f>'Conditie+MJOP lift'!F$26</f>
        <v>0</v>
      </c>
      <c r="Q19" s="17" t="e">
        <f t="shared" si="0"/>
        <v>#N/A</v>
      </c>
      <c r="S19" s="16" t="s">
        <v>72</v>
      </c>
      <c r="T19" s="18">
        <f>'Conditie+MJOP lift'!G$26</f>
        <v>0</v>
      </c>
      <c r="V19" s="17" t="e">
        <f t="shared" si="1"/>
        <v>#N/A</v>
      </c>
      <c r="Z19" s="17" t="str">
        <f>IF('Conditie+MJOP lift'!E26=3,INDEX($B$1:$G$4,$Q19,$V19),"")</f>
        <v/>
      </c>
    </row>
    <row r="20" spans="14:26">
      <c r="N20" s="16" t="s">
        <v>71</v>
      </c>
      <c r="O20" s="18">
        <f>'Conditie+MJOP lift'!F$27</f>
        <v>0</v>
      </c>
      <c r="Q20" s="17" t="e">
        <f t="shared" si="0"/>
        <v>#N/A</v>
      </c>
      <c r="S20" s="16" t="s">
        <v>72</v>
      </c>
      <c r="T20" s="18">
        <f>'Conditie+MJOP lift'!G$27</f>
        <v>0</v>
      </c>
      <c r="V20" s="17" t="e">
        <f t="shared" si="1"/>
        <v>#N/A</v>
      </c>
      <c r="Z20" s="17" t="str">
        <f>IF('Conditie+MJOP lift'!E27=3,INDEX($B$1:$G$4,$Q20,$V20),"")</f>
        <v/>
      </c>
    </row>
    <row r="21" spans="14:26">
      <c r="N21" s="16" t="s">
        <v>71</v>
      </c>
      <c r="O21" s="18">
        <f>'Conditie+MJOP lift'!F$28</f>
        <v>0</v>
      </c>
      <c r="Q21" s="17" t="e">
        <f t="shared" si="0"/>
        <v>#N/A</v>
      </c>
      <c r="S21" s="16" t="s">
        <v>72</v>
      </c>
      <c r="T21" s="18">
        <f>'Conditie+MJOP lift'!G$28</f>
        <v>0</v>
      </c>
      <c r="V21" s="17" t="e">
        <f t="shared" si="1"/>
        <v>#N/A</v>
      </c>
      <c r="Z21" s="17" t="str">
        <f>IF('Conditie+MJOP lift'!E28=3,INDEX($B$1:$G$4,$Q21,$V21),"")</f>
        <v/>
      </c>
    </row>
    <row r="22" spans="14:26">
      <c r="N22" s="16" t="s">
        <v>71</v>
      </c>
      <c r="O22" s="18">
        <f>'Conditie+MJOP lift'!F$29</f>
        <v>0</v>
      </c>
      <c r="Q22" s="17" t="e">
        <f t="shared" si="0"/>
        <v>#N/A</v>
      </c>
      <c r="S22" s="16" t="s">
        <v>72</v>
      </c>
      <c r="T22" s="18">
        <f>'Conditie+MJOP lift'!G$29</f>
        <v>0</v>
      </c>
      <c r="V22" s="17" t="e">
        <f t="shared" si="1"/>
        <v>#N/A</v>
      </c>
      <c r="Z22" s="17" t="str">
        <f>IF('Conditie+MJOP lift'!E29=3,INDEX($B$1:$G$4,$Q22,$V22),"")</f>
        <v/>
      </c>
    </row>
    <row r="23" spans="14:26">
      <c r="N23" s="16" t="s">
        <v>71</v>
      </c>
      <c r="O23" s="18">
        <f>'Conditie+MJOP lift'!F$30</f>
        <v>0</v>
      </c>
      <c r="Q23" s="17" t="e">
        <f t="shared" si="0"/>
        <v>#N/A</v>
      </c>
      <c r="S23" s="16" t="s">
        <v>72</v>
      </c>
      <c r="T23" s="18">
        <f>'Conditie+MJOP lift'!G$30</f>
        <v>0</v>
      </c>
      <c r="V23" s="17" t="e">
        <f t="shared" si="1"/>
        <v>#N/A</v>
      </c>
      <c r="Z23" s="17" t="str">
        <f>IF('Conditie+MJOP lift'!E30=3,INDEX($B$1:$G$4,$Q23,$V23),"")</f>
        <v/>
      </c>
    </row>
    <row r="24" spans="14:26">
      <c r="N24" s="16" t="s">
        <v>71</v>
      </c>
      <c r="O24" s="18">
        <f>'Conditie+MJOP lift'!F$31</f>
        <v>0</v>
      </c>
      <c r="Q24" s="17" t="e">
        <f t="shared" si="0"/>
        <v>#N/A</v>
      </c>
      <c r="S24" s="16" t="s">
        <v>72</v>
      </c>
      <c r="T24" s="18">
        <f>'Conditie+MJOP lift'!G$31</f>
        <v>0</v>
      </c>
      <c r="V24" s="17" t="e">
        <f t="shared" si="1"/>
        <v>#N/A</v>
      </c>
      <c r="Z24" s="17" t="str">
        <f>IF('Conditie+MJOP lift'!E31=3,INDEX($B$1:$G$4,$Q24,$V24),"")</f>
        <v/>
      </c>
    </row>
    <row r="25" spans="14:26">
      <c r="N25" s="16" t="s">
        <v>71</v>
      </c>
      <c r="O25" s="18">
        <f>'Conditie+MJOP lift'!F$32</f>
        <v>0</v>
      </c>
      <c r="Q25" s="17" t="e">
        <f t="shared" si="0"/>
        <v>#N/A</v>
      </c>
      <c r="S25" s="16" t="s">
        <v>72</v>
      </c>
      <c r="T25" s="18">
        <f>'Conditie+MJOP lift'!G$32</f>
        <v>0</v>
      </c>
      <c r="V25" s="17" t="e">
        <f t="shared" si="1"/>
        <v>#N/A</v>
      </c>
      <c r="Z25" s="17" t="str">
        <f>IF('Conditie+MJOP lift'!E32=3,INDEX($B$1:$G$4,$Q25,$V25),"")</f>
        <v/>
      </c>
    </row>
    <row r="26" spans="14:26">
      <c r="N26" s="16" t="s">
        <v>71</v>
      </c>
      <c r="O26" s="18">
        <f>'Conditie+MJOP lift'!F$33</f>
        <v>0</v>
      </c>
      <c r="Q26" s="17" t="e">
        <f t="shared" si="0"/>
        <v>#N/A</v>
      </c>
      <c r="S26" s="16" t="s">
        <v>72</v>
      </c>
      <c r="T26" s="18">
        <f>'Conditie+MJOP lift'!G$33</f>
        <v>0</v>
      </c>
      <c r="V26" s="17" t="e">
        <f t="shared" si="1"/>
        <v>#N/A</v>
      </c>
      <c r="Z26" s="17" t="str">
        <f>IF('Conditie+MJOP lift'!E33=3,INDEX($B$1:$G$4,$Q26,$V26),"")</f>
        <v/>
      </c>
    </row>
    <row r="27" spans="14:26">
      <c r="N27" s="16" t="s">
        <v>71</v>
      </c>
      <c r="O27" s="18">
        <f>'Conditie+MJOP lift'!F$34</f>
        <v>0</v>
      </c>
      <c r="Q27" s="17" t="e">
        <f t="shared" si="0"/>
        <v>#N/A</v>
      </c>
      <c r="S27" s="16" t="s">
        <v>72</v>
      </c>
      <c r="T27" s="18">
        <f>'Conditie+MJOP lift'!G$34</f>
        <v>0</v>
      </c>
      <c r="V27" s="17" t="e">
        <f t="shared" si="1"/>
        <v>#N/A</v>
      </c>
      <c r="Z27" s="17" t="str">
        <f>IF('Conditie+MJOP lift'!E34=3,INDEX($B$1:$G$4,$Q27,$V27),"")</f>
        <v/>
      </c>
    </row>
    <row r="28" spans="14:26">
      <c r="N28" s="16" t="s">
        <v>71</v>
      </c>
      <c r="O28" s="18">
        <f>'Conditie+MJOP lift'!F$35</f>
        <v>0</v>
      </c>
      <c r="Q28" s="17" t="e">
        <f t="shared" si="0"/>
        <v>#N/A</v>
      </c>
      <c r="S28" s="16" t="s">
        <v>72</v>
      </c>
      <c r="T28" s="18">
        <f>'Conditie+MJOP lift'!G$35</f>
        <v>0</v>
      </c>
      <c r="V28" s="17" t="e">
        <f t="shared" si="1"/>
        <v>#N/A</v>
      </c>
      <c r="Z28" s="17" t="str">
        <f>IF('Conditie+MJOP lift'!E35=3,INDEX($B$1:$G$4,$Q28,$V28),"")</f>
        <v/>
      </c>
    </row>
    <row r="29" spans="14:26">
      <c r="N29" s="16" t="s">
        <v>71</v>
      </c>
      <c r="O29" s="18">
        <f>'Conditie+MJOP lift'!F$36</f>
        <v>0</v>
      </c>
      <c r="Q29" s="17" t="e">
        <f t="shared" si="0"/>
        <v>#N/A</v>
      </c>
      <c r="S29" s="16" t="s">
        <v>72</v>
      </c>
      <c r="T29" s="18">
        <f>'Conditie+MJOP lift'!G$36</f>
        <v>0</v>
      </c>
      <c r="V29" s="17" t="e">
        <f t="shared" si="1"/>
        <v>#N/A</v>
      </c>
      <c r="Z29" s="17" t="str">
        <f>IF('Conditie+MJOP lift'!E36=3,INDEX($B$1:$G$4,$Q29,$V29),"")</f>
        <v/>
      </c>
    </row>
    <row r="30" spans="14:26">
      <c r="N30" s="16" t="s">
        <v>71</v>
      </c>
      <c r="O30" s="18">
        <f>'Conditie+MJOP lift'!F$37</f>
        <v>0</v>
      </c>
      <c r="Q30" s="17" t="e">
        <f t="shared" si="0"/>
        <v>#N/A</v>
      </c>
      <c r="S30" s="16" t="s">
        <v>72</v>
      </c>
      <c r="T30" s="18">
        <f>'Conditie+MJOP lift'!G$37</f>
        <v>0</v>
      </c>
      <c r="V30" s="17" t="e">
        <f t="shared" si="1"/>
        <v>#N/A</v>
      </c>
      <c r="Z30" s="17" t="str">
        <f>IF('Conditie+MJOP lift'!E37=3,INDEX($B$1:$G$4,$Q30,$V30),"")</f>
        <v/>
      </c>
    </row>
    <row r="31" spans="14:26">
      <c r="N31" s="16" t="s">
        <v>71</v>
      </c>
      <c r="O31" s="18">
        <f>'Conditie+MJOP lift'!F$38</f>
        <v>0</v>
      </c>
      <c r="Q31" s="17" t="e">
        <f t="shared" si="0"/>
        <v>#N/A</v>
      </c>
      <c r="S31" s="16" t="s">
        <v>72</v>
      </c>
      <c r="T31" s="18">
        <f>'Conditie+MJOP lift'!G$38</f>
        <v>0</v>
      </c>
      <c r="V31" s="17" t="e">
        <f t="shared" si="1"/>
        <v>#N/A</v>
      </c>
      <c r="Z31" s="17" t="str">
        <f>IF('Conditie+MJOP lift'!E38=3,INDEX($B$1:$G$4,$Q31,$V31),"")</f>
        <v/>
      </c>
    </row>
    <row r="32" spans="14:26">
      <c r="N32" s="16" t="s">
        <v>71</v>
      </c>
      <c r="O32" s="18">
        <f>'Conditie+MJOP lift'!F$39</f>
        <v>0</v>
      </c>
      <c r="Q32" s="17" t="e">
        <f t="shared" si="0"/>
        <v>#N/A</v>
      </c>
      <c r="S32" s="16" t="s">
        <v>72</v>
      </c>
      <c r="T32" s="18">
        <f>'Conditie+MJOP lift'!G$39</f>
        <v>0</v>
      </c>
      <c r="V32" s="17" t="e">
        <f t="shared" si="1"/>
        <v>#N/A</v>
      </c>
      <c r="Z32" s="17" t="str">
        <f>IF('Conditie+MJOP lift'!E39=3,INDEX($B$1:$G$4,$Q32,$V32),"")</f>
        <v/>
      </c>
    </row>
    <row r="33" spans="1:26">
      <c r="N33" s="16" t="s">
        <v>71</v>
      </c>
      <c r="O33" s="18">
        <f>'Conditie+MJOP lift'!F$40</f>
        <v>0</v>
      </c>
      <c r="Q33" s="17" t="e">
        <f t="shared" si="0"/>
        <v>#N/A</v>
      </c>
      <c r="S33" s="16" t="s">
        <v>72</v>
      </c>
      <c r="T33" s="18">
        <f>'Conditie+MJOP lift'!G$40</f>
        <v>0</v>
      </c>
      <c r="V33" s="17" t="e">
        <f t="shared" si="1"/>
        <v>#N/A</v>
      </c>
      <c r="Z33" s="17" t="str">
        <f>IF('Conditie+MJOP lift'!E40=3,INDEX($B$1:$G$4,$Q33,$V33),"")</f>
        <v/>
      </c>
    </row>
    <row r="34" spans="1:26">
      <c r="N34" s="16" t="s">
        <v>71</v>
      </c>
      <c r="O34" s="18">
        <f>'Conditie+MJOP lift'!F$41</f>
        <v>0</v>
      </c>
      <c r="Q34" s="17" t="e">
        <f t="shared" si="0"/>
        <v>#N/A</v>
      </c>
      <c r="S34" s="16" t="s">
        <v>72</v>
      </c>
      <c r="T34" s="18">
        <f>'Conditie+MJOP lift'!G$41</f>
        <v>0</v>
      </c>
      <c r="V34" s="17" t="e">
        <f t="shared" si="1"/>
        <v>#N/A</v>
      </c>
      <c r="Z34" s="17" t="str">
        <f>IF('Conditie+MJOP lift'!E41=3,INDEX($B$1:$G$4,$Q34,$V34),"")</f>
        <v/>
      </c>
    </row>
    <row r="35" spans="1:26">
      <c r="N35" s="16" t="s">
        <v>71</v>
      </c>
      <c r="O35" s="18">
        <f>'Conditie+MJOP lift'!F$42</f>
        <v>0</v>
      </c>
      <c r="Q35" s="17" t="e">
        <f t="shared" si="0"/>
        <v>#N/A</v>
      </c>
      <c r="S35" s="16" t="s">
        <v>72</v>
      </c>
      <c r="T35" s="18">
        <f>'Conditie+MJOP lift'!G$42</f>
        <v>0</v>
      </c>
      <c r="V35" s="17" t="e">
        <f t="shared" si="1"/>
        <v>#N/A</v>
      </c>
      <c r="Z35" s="17" t="str">
        <f>IF('Conditie+MJOP lift'!E42=3,INDEX($B$1:$G$4,$Q35,$V35),"")</f>
        <v/>
      </c>
    </row>
    <row r="36" spans="1:26">
      <c r="N36" s="16" t="s">
        <v>71</v>
      </c>
      <c r="O36" s="18">
        <f>'Conditie+MJOP lift'!F$43</f>
        <v>0</v>
      </c>
      <c r="Q36" s="17" t="e">
        <f t="shared" si="0"/>
        <v>#N/A</v>
      </c>
      <c r="S36" s="16" t="s">
        <v>72</v>
      </c>
      <c r="T36" s="18">
        <f>'Conditie+MJOP lift'!G$43</f>
        <v>0</v>
      </c>
      <c r="V36" s="17" t="e">
        <f t="shared" si="1"/>
        <v>#N/A</v>
      </c>
      <c r="Z36" s="17" t="str">
        <f>IF('Conditie+MJOP lift'!E43=3,INDEX($B$1:$G$4,$Q36,$V36),"")</f>
        <v/>
      </c>
    </row>
    <row r="37" spans="1:26">
      <c r="N37" s="16" t="s">
        <v>71</v>
      </c>
      <c r="O37" s="18">
        <f>'Conditie+MJOP lift'!F$44</f>
        <v>0</v>
      </c>
      <c r="Q37" s="17" t="e">
        <f t="shared" si="0"/>
        <v>#N/A</v>
      </c>
      <c r="S37" s="16" t="s">
        <v>72</v>
      </c>
      <c r="T37" s="18">
        <f>'Conditie+MJOP lift'!G$44</f>
        <v>0</v>
      </c>
      <c r="V37" s="17" t="e">
        <f t="shared" si="1"/>
        <v>#N/A</v>
      </c>
      <c r="Z37" s="17" t="str">
        <f>IF('Conditie+MJOP lift'!E44=3,INDEX($B$1:$G$4,$Q37,$V37),"")</f>
        <v/>
      </c>
    </row>
    <row r="38" spans="1:26">
      <c r="N38" s="16" t="s">
        <v>71</v>
      </c>
      <c r="O38" s="18">
        <f>'Conditie+MJOP lift'!F$45</f>
        <v>0</v>
      </c>
      <c r="Q38" s="17" t="e">
        <f t="shared" si="0"/>
        <v>#N/A</v>
      </c>
      <c r="S38" s="16" t="s">
        <v>72</v>
      </c>
      <c r="T38" s="18">
        <f>'Conditie+MJOP lift'!G$45</f>
        <v>0</v>
      </c>
      <c r="V38" s="17" t="e">
        <f t="shared" si="1"/>
        <v>#N/A</v>
      </c>
      <c r="Z38" s="17" t="str">
        <f>IF('Conditie+MJOP lift'!E45=3,INDEX($B$1:$G$4,$Q38,$V38),"")</f>
        <v/>
      </c>
    </row>
    <row r="39" spans="1:26">
      <c r="N39" s="16" t="s">
        <v>71</v>
      </c>
      <c r="O39" s="18">
        <f>'Conditie+MJOP lift'!F$46</f>
        <v>0</v>
      </c>
      <c r="Q39" s="17" t="e">
        <f t="shared" si="0"/>
        <v>#N/A</v>
      </c>
      <c r="S39" s="16" t="s">
        <v>72</v>
      </c>
      <c r="T39" s="18">
        <f>'Conditie+MJOP lift'!G$46</f>
        <v>0</v>
      </c>
      <c r="V39" s="17" t="e">
        <f t="shared" si="1"/>
        <v>#N/A</v>
      </c>
      <c r="Z39" s="17" t="str">
        <f>IF('Conditie+MJOP lift'!E46=3,INDEX($B$1:$G$4,$Q39,$V39),"")</f>
        <v/>
      </c>
    </row>
    <row r="40" spans="1:26">
      <c r="N40" s="16" t="s">
        <v>71</v>
      </c>
      <c r="O40" s="18">
        <f>'Conditie+MJOP lift'!F$47</f>
        <v>0</v>
      </c>
      <c r="Q40" s="17" t="e">
        <f t="shared" si="0"/>
        <v>#N/A</v>
      </c>
      <c r="S40" s="16" t="s">
        <v>72</v>
      </c>
      <c r="T40" s="18">
        <f>'Conditie+MJOP lift'!G$47</f>
        <v>0</v>
      </c>
      <c r="V40" s="17" t="e">
        <f t="shared" si="1"/>
        <v>#N/A</v>
      </c>
      <c r="Z40" s="17" t="str">
        <f>IF('Conditie+MJOP lift'!E47=3,INDEX($B$1:$G$4,$Q40,$V40),"")</f>
        <v/>
      </c>
    </row>
    <row r="41" spans="1:26">
      <c r="N41" s="16" t="s">
        <v>71</v>
      </c>
      <c r="O41" s="18">
        <f>'Conditie+MJOP lift'!F48</f>
        <v>0</v>
      </c>
      <c r="Q41" s="17" t="e">
        <f t="shared" si="0"/>
        <v>#N/A</v>
      </c>
      <c r="S41" s="16" t="s">
        <v>72</v>
      </c>
      <c r="T41" s="18">
        <f>'Conditie+MJOP lift'!G$48</f>
        <v>0</v>
      </c>
      <c r="V41" s="17" t="e">
        <f t="shared" si="1"/>
        <v>#N/A</v>
      </c>
      <c r="Z41" s="17" t="str">
        <f>IF('Conditie+MJOP lift'!E48=3,INDEX($B$1:$G$4,$Q41,$V41),"")</f>
        <v/>
      </c>
    </row>
    <row r="42" spans="1:26">
      <c r="C42" s="17">
        <v>1</v>
      </c>
      <c r="D42" s="17">
        <v>2</v>
      </c>
      <c r="E42" s="17">
        <v>3</v>
      </c>
      <c r="F42" s="17">
        <v>4</v>
      </c>
      <c r="G42" s="17">
        <v>5</v>
      </c>
      <c r="N42" s="16"/>
      <c r="O42" s="18"/>
      <c r="Q42" s="17"/>
      <c r="S42" s="16"/>
      <c r="T42" s="18"/>
      <c r="V42" s="17"/>
      <c r="Z42" s="17"/>
    </row>
    <row r="43" spans="1:26">
      <c r="A43">
        <v>2</v>
      </c>
      <c r="B43" s="8">
        <v>1</v>
      </c>
      <c r="C43" s="9">
        <v>1</v>
      </c>
      <c r="D43" s="9">
        <v>1</v>
      </c>
      <c r="E43" s="9">
        <v>1</v>
      </c>
      <c r="F43" s="9">
        <v>2</v>
      </c>
      <c r="G43" s="10">
        <v>3</v>
      </c>
      <c r="N43" s="16" t="s">
        <v>71</v>
      </c>
      <c r="O43" s="18">
        <f>'Conditie+MJOP lift'!F$9</f>
        <v>0</v>
      </c>
      <c r="Q43" s="17" t="e">
        <f>MATCH($O43,$B$42:$B$45,0)</f>
        <v>#N/A</v>
      </c>
      <c r="S43" s="16" t="s">
        <v>72</v>
      </c>
      <c r="T43" s="18">
        <f>'Conditie+MJOP lift'!G$9</f>
        <v>0</v>
      </c>
      <c r="V43" s="17" t="e">
        <f>MATCH($T43,$C$42:$G$42,0)+1</f>
        <v>#N/A</v>
      </c>
      <c r="Z43" s="17" t="str">
        <f>IF('Conditie+MJOP lift'!E9=2,INDEX($B$42:$G$45,$Q43,$V43),"")</f>
        <v/>
      </c>
    </row>
    <row r="44" spans="1:26">
      <c r="A44">
        <v>2</v>
      </c>
      <c r="B44" s="11">
        <v>2</v>
      </c>
      <c r="C44" s="7">
        <v>1</v>
      </c>
      <c r="D44" s="7">
        <v>1</v>
      </c>
      <c r="E44" s="7">
        <v>2</v>
      </c>
      <c r="F44" s="7">
        <v>3</v>
      </c>
      <c r="G44" s="12">
        <v>4</v>
      </c>
      <c r="N44" s="16" t="s">
        <v>71</v>
      </c>
      <c r="O44" s="18">
        <f>'Conditie+MJOP lift'!F$10</f>
        <v>0</v>
      </c>
      <c r="Q44" s="17" t="e">
        <f t="shared" ref="Q44:Q82" si="2">MATCH($O44,$B$42:$B$45,0)</f>
        <v>#N/A</v>
      </c>
      <c r="S44" s="16" t="s">
        <v>72</v>
      </c>
      <c r="T44" s="18">
        <f>'Conditie+MJOP lift'!G$10</f>
        <v>0</v>
      </c>
      <c r="V44" s="17" t="e">
        <f>MATCH($T44,$C$1:$G$1,0)+1</f>
        <v>#N/A</v>
      </c>
      <c r="Z44" s="17" t="str">
        <f>IF('Conditie+MJOP lift'!E10=2,INDEX($B$42:$G$45,$Q44,$V44),"")</f>
        <v/>
      </c>
    </row>
    <row r="45" spans="1:26">
      <c r="A45">
        <v>2</v>
      </c>
      <c r="B45" s="13">
        <v>3</v>
      </c>
      <c r="C45" s="14">
        <v>1</v>
      </c>
      <c r="D45" s="14">
        <v>2</v>
      </c>
      <c r="E45" s="14">
        <v>3</v>
      </c>
      <c r="F45" s="14">
        <v>4</v>
      </c>
      <c r="G45" s="15">
        <v>5</v>
      </c>
      <c r="N45" s="16" t="s">
        <v>71</v>
      </c>
      <c r="O45" s="18">
        <f>'Conditie+MJOP lift'!F$11</f>
        <v>0</v>
      </c>
      <c r="Q45" s="17" t="e">
        <f t="shared" si="2"/>
        <v>#N/A</v>
      </c>
      <c r="S45" s="16" t="s">
        <v>72</v>
      </c>
      <c r="T45" s="18">
        <f>'Conditie+MJOP lift'!G$11</f>
        <v>0</v>
      </c>
      <c r="V45" s="17" t="e">
        <f t="shared" ref="V45:V82" si="3">MATCH($T45,$C$1:$G$1,0)+1</f>
        <v>#N/A</v>
      </c>
      <c r="Z45" s="17" t="str">
        <f>IF('Conditie+MJOP lift'!E11=2,INDEX($B$42:$G$45,$Q45,$V45),"")</f>
        <v/>
      </c>
    </row>
    <row r="46" spans="1:26">
      <c r="N46" s="16" t="s">
        <v>71</v>
      </c>
      <c r="O46" s="18">
        <f>'Conditie+MJOP lift'!F$12</f>
        <v>0</v>
      </c>
      <c r="Q46" s="17" t="e">
        <f t="shared" si="2"/>
        <v>#N/A</v>
      </c>
      <c r="S46" s="16" t="s">
        <v>72</v>
      </c>
      <c r="T46" s="18">
        <f>'Conditie+MJOP lift'!G$12</f>
        <v>0</v>
      </c>
      <c r="V46" s="17" t="e">
        <f t="shared" si="3"/>
        <v>#N/A</v>
      </c>
      <c r="Z46" s="17" t="str">
        <f>IF('Conditie+MJOP lift'!E12=2,INDEX($B$42:$G$45,$Q46,$V46),"")</f>
        <v/>
      </c>
    </row>
    <row r="47" spans="1:26">
      <c r="N47" s="16" t="s">
        <v>71</v>
      </c>
      <c r="O47" s="18">
        <f>'Conditie+MJOP lift'!F$13</f>
        <v>0</v>
      </c>
      <c r="Q47" s="17" t="e">
        <f t="shared" si="2"/>
        <v>#N/A</v>
      </c>
      <c r="S47" s="16" t="s">
        <v>72</v>
      </c>
      <c r="T47" s="18">
        <f>'Conditie+MJOP lift'!G$13</f>
        <v>0</v>
      </c>
      <c r="V47" s="17" t="e">
        <f t="shared" si="3"/>
        <v>#N/A</v>
      </c>
      <c r="Z47" s="17" t="str">
        <f>IF('Conditie+MJOP lift'!E13=2,INDEX($B$42:$G$45,$Q47,$V47),"")</f>
        <v/>
      </c>
    </row>
    <row r="48" spans="1:26">
      <c r="N48" s="16" t="s">
        <v>71</v>
      </c>
      <c r="O48" s="18">
        <f>'Conditie+MJOP lift'!F$14</f>
        <v>0</v>
      </c>
      <c r="Q48" s="17" t="e">
        <f t="shared" si="2"/>
        <v>#N/A</v>
      </c>
      <c r="S48" s="16" t="s">
        <v>72</v>
      </c>
      <c r="T48" s="18">
        <f>'Conditie+MJOP lift'!G$14</f>
        <v>0</v>
      </c>
      <c r="V48" s="17" t="e">
        <f t="shared" si="3"/>
        <v>#N/A</v>
      </c>
      <c r="Z48" s="17" t="str">
        <f>IF('Conditie+MJOP lift'!E14=2,INDEX($B$42:$G$45,$Q48,$V48),"")</f>
        <v/>
      </c>
    </row>
    <row r="49" spans="3:26">
      <c r="N49" s="16" t="s">
        <v>71</v>
      </c>
      <c r="O49" s="18">
        <f>'Conditie+MJOP lift'!F$15</f>
        <v>0</v>
      </c>
      <c r="Q49" s="17" t="e">
        <f t="shared" si="2"/>
        <v>#N/A</v>
      </c>
      <c r="S49" s="16" t="s">
        <v>72</v>
      </c>
      <c r="T49" s="18">
        <f>'Conditie+MJOP lift'!G$15</f>
        <v>0</v>
      </c>
      <c r="V49" s="17" t="e">
        <f t="shared" si="3"/>
        <v>#N/A</v>
      </c>
      <c r="Z49" s="17" t="str">
        <f>IF('Conditie+MJOP lift'!E15=2,INDEX($B$42:$G$45,$Q49,$V49),"")</f>
        <v/>
      </c>
    </row>
    <row r="50" spans="3:26">
      <c r="N50" s="16" t="s">
        <v>71</v>
      </c>
      <c r="O50" s="18">
        <f>'Conditie+MJOP lift'!F$16</f>
        <v>0</v>
      </c>
      <c r="Q50" s="17" t="e">
        <f t="shared" si="2"/>
        <v>#N/A</v>
      </c>
      <c r="S50" s="16" t="s">
        <v>72</v>
      </c>
      <c r="T50" s="18">
        <f>'Conditie+MJOP lift'!G$16</f>
        <v>0</v>
      </c>
      <c r="V50" s="17" t="e">
        <f t="shared" si="3"/>
        <v>#N/A</v>
      </c>
      <c r="Z50" s="17" t="str">
        <f>IF('Conditie+MJOP lift'!E16=2,INDEX($B$42:$G$45,$Q50,$V50),"")</f>
        <v/>
      </c>
    </row>
    <row r="51" spans="3:26">
      <c r="N51" s="16" t="s">
        <v>71</v>
      </c>
      <c r="O51" s="18">
        <f>'Conditie+MJOP lift'!F$17</f>
        <v>0</v>
      </c>
      <c r="Q51" s="17" t="e">
        <f t="shared" si="2"/>
        <v>#N/A</v>
      </c>
      <c r="S51" s="16" t="s">
        <v>72</v>
      </c>
      <c r="T51" s="18">
        <f>'Conditie+MJOP lift'!G$17</f>
        <v>0</v>
      </c>
      <c r="V51" s="17" t="e">
        <f t="shared" si="3"/>
        <v>#N/A</v>
      </c>
      <c r="Z51" s="17" t="str">
        <f>IF('Conditie+MJOP lift'!E17=2,INDEX($B$42:$G$45,$Q51,$V51),"")</f>
        <v/>
      </c>
    </row>
    <row r="52" spans="3:26">
      <c r="N52" s="16" t="s">
        <v>71</v>
      </c>
      <c r="O52" s="18">
        <f>'Conditie+MJOP lift'!F$18</f>
        <v>0</v>
      </c>
      <c r="Q52" s="17" t="e">
        <f t="shared" si="2"/>
        <v>#N/A</v>
      </c>
      <c r="S52" s="16" t="s">
        <v>72</v>
      </c>
      <c r="T52" s="18">
        <f>'Conditie+MJOP lift'!G$18</f>
        <v>0</v>
      </c>
      <c r="V52" s="17" t="e">
        <f t="shared" si="3"/>
        <v>#N/A</v>
      </c>
      <c r="Z52" s="17" t="str">
        <f>IF('Conditie+MJOP lift'!E18=2,INDEX($B$42:$G$45,$Q52,$V52),"")</f>
        <v/>
      </c>
    </row>
    <row r="53" spans="3:26">
      <c r="N53" s="16" t="s">
        <v>71</v>
      </c>
      <c r="O53" s="18">
        <f>'Conditie+MJOP lift'!F$19</f>
        <v>0</v>
      </c>
      <c r="Q53" s="17" t="e">
        <f t="shared" si="2"/>
        <v>#N/A</v>
      </c>
      <c r="S53" s="16" t="s">
        <v>72</v>
      </c>
      <c r="T53" s="18">
        <f>'Conditie+MJOP lift'!G$19</f>
        <v>0</v>
      </c>
      <c r="V53" s="17" t="e">
        <f t="shared" si="3"/>
        <v>#N/A</v>
      </c>
      <c r="Z53" s="17" t="str">
        <f>IF('Conditie+MJOP lift'!E19=2,INDEX($B$42:$G$45,$Q53,$V53),"")</f>
        <v/>
      </c>
    </row>
    <row r="54" spans="3:26">
      <c r="N54" s="16" t="s">
        <v>71</v>
      </c>
      <c r="O54" s="18">
        <f>'Conditie+MJOP lift'!F$20</f>
        <v>0</v>
      </c>
      <c r="Q54" s="17" t="e">
        <f t="shared" si="2"/>
        <v>#N/A</v>
      </c>
      <c r="S54" s="16" t="s">
        <v>72</v>
      </c>
      <c r="T54" s="18">
        <f>'Conditie+MJOP lift'!G$20</f>
        <v>0</v>
      </c>
      <c r="V54" s="17" t="e">
        <f t="shared" si="3"/>
        <v>#N/A</v>
      </c>
      <c r="Z54" s="17" t="str">
        <f>IF('Conditie+MJOP lift'!E20=2,INDEX($B$42:$G$45,$Q54,$V54),"")</f>
        <v/>
      </c>
    </row>
    <row r="55" spans="3:26">
      <c r="N55" s="16" t="s">
        <v>71</v>
      </c>
      <c r="O55" s="18">
        <f>'Conditie+MJOP lift'!F$21</f>
        <v>0</v>
      </c>
      <c r="Q55" s="17" t="e">
        <f t="shared" si="2"/>
        <v>#N/A</v>
      </c>
      <c r="S55" s="16" t="s">
        <v>72</v>
      </c>
      <c r="T55" s="18">
        <f>'Conditie+MJOP lift'!G$21</f>
        <v>0</v>
      </c>
      <c r="V55" s="17" t="e">
        <f t="shared" si="3"/>
        <v>#N/A</v>
      </c>
      <c r="Z55" s="17" t="str">
        <f>IF('Conditie+MJOP lift'!E21=2,INDEX($B$42:$G$45,$Q55,$V55),"")</f>
        <v/>
      </c>
    </row>
    <row r="56" spans="3:26">
      <c r="N56" s="16" t="s">
        <v>71</v>
      </c>
      <c r="O56" s="18">
        <f>'Conditie+MJOP lift'!F$22</f>
        <v>0</v>
      </c>
      <c r="Q56" s="17" t="e">
        <f t="shared" si="2"/>
        <v>#N/A</v>
      </c>
      <c r="S56" s="16" t="s">
        <v>72</v>
      </c>
      <c r="T56" s="18">
        <f>'Conditie+MJOP lift'!G$22</f>
        <v>0</v>
      </c>
      <c r="V56" s="17" t="e">
        <f t="shared" si="3"/>
        <v>#N/A</v>
      </c>
      <c r="Z56" s="17" t="str">
        <f>IF('Conditie+MJOP lift'!E22=2,INDEX($B$42:$G$45,$Q56,$V56),"")</f>
        <v/>
      </c>
    </row>
    <row r="57" spans="3:26">
      <c r="N57" s="16" t="s">
        <v>71</v>
      </c>
      <c r="O57" s="18">
        <f>'Conditie+MJOP lift'!F$23</f>
        <v>0</v>
      </c>
      <c r="Q57" s="17" t="e">
        <f t="shared" si="2"/>
        <v>#N/A</v>
      </c>
      <c r="S57" s="16" t="s">
        <v>72</v>
      </c>
      <c r="T57" s="18">
        <f>'Conditie+MJOP lift'!G$23</f>
        <v>0</v>
      </c>
      <c r="V57" s="17" t="e">
        <f t="shared" si="3"/>
        <v>#N/A</v>
      </c>
      <c r="Z57" s="17" t="str">
        <f>IF('Conditie+MJOP lift'!E23=2,INDEX($B$42:$G$45,$Q57,$V57),"")</f>
        <v/>
      </c>
    </row>
    <row r="58" spans="3:26">
      <c r="N58" s="16" t="s">
        <v>71</v>
      </c>
      <c r="O58" s="18">
        <f>'Conditie+MJOP lift'!F$24</f>
        <v>0</v>
      </c>
      <c r="Q58" s="17" t="e">
        <f t="shared" si="2"/>
        <v>#N/A</v>
      </c>
      <c r="S58" s="16" t="s">
        <v>72</v>
      </c>
      <c r="T58" s="18">
        <f>'Conditie+MJOP lift'!G$24</f>
        <v>0</v>
      </c>
      <c r="V58" s="17" t="e">
        <f t="shared" si="3"/>
        <v>#N/A</v>
      </c>
      <c r="Z58" s="17" t="str">
        <f>IF('Conditie+MJOP lift'!E24=2,INDEX($B$42:$G$45,$Q58,$V58),"")</f>
        <v/>
      </c>
    </row>
    <row r="59" spans="3:26">
      <c r="N59" s="16" t="s">
        <v>71</v>
      </c>
      <c r="O59" s="18">
        <f>'Conditie+MJOP lift'!F$25</f>
        <v>0</v>
      </c>
      <c r="Q59" s="17" t="e">
        <f t="shared" si="2"/>
        <v>#N/A</v>
      </c>
      <c r="S59" s="16" t="s">
        <v>72</v>
      </c>
      <c r="T59" s="18">
        <f>'Conditie+MJOP lift'!G$25</f>
        <v>0</v>
      </c>
      <c r="V59" s="17" t="e">
        <f t="shared" si="3"/>
        <v>#N/A</v>
      </c>
      <c r="Z59" s="17" t="str">
        <f>IF('Conditie+MJOP lift'!E25=2,INDEX($B$42:$G$45,$Q59,$V59),"")</f>
        <v/>
      </c>
    </row>
    <row r="60" spans="3:26">
      <c r="N60" s="16" t="s">
        <v>71</v>
      </c>
      <c r="O60" s="18">
        <f>'Conditie+MJOP lift'!F$26</f>
        <v>0</v>
      </c>
      <c r="Q60" s="17" t="e">
        <f t="shared" si="2"/>
        <v>#N/A</v>
      </c>
      <c r="S60" s="16" t="s">
        <v>72</v>
      </c>
      <c r="T60" s="18">
        <f>'Conditie+MJOP lift'!G$26</f>
        <v>0</v>
      </c>
      <c r="V60" s="17" t="e">
        <f t="shared" si="3"/>
        <v>#N/A</v>
      </c>
      <c r="Z60" s="17" t="str">
        <f>IF('Conditie+MJOP lift'!E26=2,INDEX($B$42:$G$45,$Q60,$V60),"")</f>
        <v/>
      </c>
    </row>
    <row r="61" spans="3:26">
      <c r="N61" s="16" t="s">
        <v>71</v>
      </c>
      <c r="O61" s="18">
        <f>'Conditie+MJOP lift'!F$27</f>
        <v>0</v>
      </c>
      <c r="Q61" s="17" t="e">
        <f t="shared" si="2"/>
        <v>#N/A</v>
      </c>
      <c r="S61" s="16" t="s">
        <v>72</v>
      </c>
      <c r="T61" s="18">
        <f>'Conditie+MJOP lift'!G$27</f>
        <v>0</v>
      </c>
      <c r="V61" s="17" t="e">
        <f t="shared" si="3"/>
        <v>#N/A</v>
      </c>
      <c r="Z61" s="17" t="str">
        <f>IF('Conditie+MJOP lift'!E27=2,INDEX($B$42:$G$45,$Q61,$V61),"")</f>
        <v/>
      </c>
    </row>
    <row r="62" spans="3:26">
      <c r="N62" s="16" t="s">
        <v>71</v>
      </c>
      <c r="O62" s="18">
        <f>'Conditie+MJOP lift'!F$28</f>
        <v>0</v>
      </c>
      <c r="Q62" s="17" t="e">
        <f t="shared" si="2"/>
        <v>#N/A</v>
      </c>
      <c r="S62" s="16" t="s">
        <v>72</v>
      </c>
      <c r="T62" s="18">
        <f>'Conditie+MJOP lift'!G$28</f>
        <v>0</v>
      </c>
      <c r="V62" s="17" t="e">
        <f t="shared" si="3"/>
        <v>#N/A</v>
      </c>
      <c r="Z62" s="17" t="str">
        <f>IF('Conditie+MJOP lift'!E28=2,INDEX($B$42:$G$45,$Q62,$V62),"")</f>
        <v/>
      </c>
    </row>
    <row r="63" spans="3:26">
      <c r="C63" s="7"/>
      <c r="D63" s="7"/>
      <c r="E63" s="7"/>
      <c r="F63" s="7"/>
      <c r="G63" s="7"/>
      <c r="N63" s="16" t="s">
        <v>71</v>
      </c>
      <c r="O63" s="18">
        <f>'Conditie+MJOP lift'!F$29</f>
        <v>0</v>
      </c>
      <c r="Q63" s="17" t="e">
        <f t="shared" si="2"/>
        <v>#N/A</v>
      </c>
      <c r="S63" s="16" t="s">
        <v>72</v>
      </c>
      <c r="T63" s="18">
        <f>'Conditie+MJOP lift'!G$29</f>
        <v>0</v>
      </c>
      <c r="V63" s="17" t="e">
        <f t="shared" si="3"/>
        <v>#N/A</v>
      </c>
      <c r="Z63" s="17" t="str">
        <f>IF('Conditie+MJOP lift'!E29=2,INDEX($B$42:$G$45,$Q63,$V63),"")</f>
        <v/>
      </c>
    </row>
    <row r="64" spans="3:26">
      <c r="N64" s="16" t="s">
        <v>71</v>
      </c>
      <c r="O64" s="18">
        <f>'Conditie+MJOP lift'!F$30</f>
        <v>0</v>
      </c>
      <c r="Q64" s="17" t="e">
        <f t="shared" si="2"/>
        <v>#N/A</v>
      </c>
      <c r="S64" s="16" t="s">
        <v>72</v>
      </c>
      <c r="T64" s="18">
        <f>'Conditie+MJOP lift'!G$30</f>
        <v>0</v>
      </c>
      <c r="V64" s="17" t="e">
        <f t="shared" si="3"/>
        <v>#N/A</v>
      </c>
      <c r="Z64" s="17" t="str">
        <f>IF('Conditie+MJOP lift'!E30=2,INDEX($B$42:$G$45,$Q64,$V64),"")</f>
        <v/>
      </c>
    </row>
    <row r="65" spans="14:26">
      <c r="N65" s="16" t="s">
        <v>71</v>
      </c>
      <c r="O65" s="18">
        <f>'Conditie+MJOP lift'!F$31</f>
        <v>0</v>
      </c>
      <c r="Q65" s="17" t="e">
        <f t="shared" si="2"/>
        <v>#N/A</v>
      </c>
      <c r="S65" s="16" t="s">
        <v>72</v>
      </c>
      <c r="T65" s="18">
        <f>'Conditie+MJOP lift'!G$31</f>
        <v>0</v>
      </c>
      <c r="V65" s="17" t="e">
        <f t="shared" si="3"/>
        <v>#N/A</v>
      </c>
      <c r="Z65" s="17" t="str">
        <f>IF('Conditie+MJOP lift'!E31=2,INDEX($B$42:$G$45,$Q65,$V65),"")</f>
        <v/>
      </c>
    </row>
    <row r="66" spans="14:26">
      <c r="N66" s="16" t="s">
        <v>71</v>
      </c>
      <c r="O66" s="18">
        <f>'Conditie+MJOP lift'!F$32</f>
        <v>0</v>
      </c>
      <c r="Q66" s="17" t="e">
        <f t="shared" si="2"/>
        <v>#N/A</v>
      </c>
      <c r="S66" s="16" t="s">
        <v>72</v>
      </c>
      <c r="T66" s="18">
        <f>'Conditie+MJOP lift'!G$32</f>
        <v>0</v>
      </c>
      <c r="V66" s="17" t="e">
        <f t="shared" si="3"/>
        <v>#N/A</v>
      </c>
      <c r="Z66" s="17" t="str">
        <f>IF('Conditie+MJOP lift'!E32=2,INDEX($B$42:$G$45,$Q66,$V66),"")</f>
        <v/>
      </c>
    </row>
    <row r="67" spans="14:26">
      <c r="N67" s="16" t="s">
        <v>71</v>
      </c>
      <c r="O67" s="18">
        <f>'Conditie+MJOP lift'!F$33</f>
        <v>0</v>
      </c>
      <c r="Q67" s="17" t="e">
        <f t="shared" si="2"/>
        <v>#N/A</v>
      </c>
      <c r="S67" s="16" t="s">
        <v>72</v>
      </c>
      <c r="T67" s="18">
        <f>'Conditie+MJOP lift'!G$33</f>
        <v>0</v>
      </c>
      <c r="V67" s="17" t="e">
        <f t="shared" si="3"/>
        <v>#N/A</v>
      </c>
      <c r="Z67" s="17" t="str">
        <f>IF('Conditie+MJOP lift'!E33=2,INDEX($B$42:$G$45,$Q67,$V67),"")</f>
        <v/>
      </c>
    </row>
    <row r="68" spans="14:26">
      <c r="N68" s="16" t="s">
        <v>71</v>
      </c>
      <c r="O68" s="18">
        <f>'Conditie+MJOP lift'!F$34</f>
        <v>0</v>
      </c>
      <c r="Q68" s="17" t="e">
        <f t="shared" si="2"/>
        <v>#N/A</v>
      </c>
      <c r="S68" s="16" t="s">
        <v>72</v>
      </c>
      <c r="T68" s="18">
        <f>'Conditie+MJOP lift'!G$34</f>
        <v>0</v>
      </c>
      <c r="V68" s="17" t="e">
        <f t="shared" si="3"/>
        <v>#N/A</v>
      </c>
      <c r="Z68" s="17" t="str">
        <f>IF('Conditie+MJOP lift'!E34=2,INDEX($B$42:$G$45,$Q68,$V68),"")</f>
        <v/>
      </c>
    </row>
    <row r="69" spans="14:26">
      <c r="N69" s="16" t="s">
        <v>71</v>
      </c>
      <c r="O69" s="18">
        <f>'Conditie+MJOP lift'!F$35</f>
        <v>0</v>
      </c>
      <c r="Q69" s="17" t="e">
        <f t="shared" si="2"/>
        <v>#N/A</v>
      </c>
      <c r="S69" s="16" t="s">
        <v>72</v>
      </c>
      <c r="T69" s="18">
        <f>'Conditie+MJOP lift'!G$35</f>
        <v>0</v>
      </c>
      <c r="V69" s="17" t="e">
        <f t="shared" si="3"/>
        <v>#N/A</v>
      </c>
      <c r="Z69" s="17" t="str">
        <f>IF('Conditie+MJOP lift'!E35=2,INDEX($B$42:$G$45,$Q69,$V69),"")</f>
        <v/>
      </c>
    </row>
    <row r="70" spans="14:26">
      <c r="N70" s="16" t="s">
        <v>71</v>
      </c>
      <c r="O70" s="18">
        <f>'Conditie+MJOP lift'!F$36</f>
        <v>0</v>
      </c>
      <c r="Q70" s="17" t="e">
        <f t="shared" si="2"/>
        <v>#N/A</v>
      </c>
      <c r="S70" s="16" t="s">
        <v>72</v>
      </c>
      <c r="T70" s="18">
        <f>'Conditie+MJOP lift'!G$36</f>
        <v>0</v>
      </c>
      <c r="V70" s="17" t="e">
        <f t="shared" si="3"/>
        <v>#N/A</v>
      </c>
      <c r="Z70" s="17" t="str">
        <f>IF('Conditie+MJOP lift'!E36=2,INDEX($B$42:$G$45,$Q70,$V70),"")</f>
        <v/>
      </c>
    </row>
    <row r="71" spans="14:26">
      <c r="N71" s="16" t="s">
        <v>71</v>
      </c>
      <c r="O71" s="18">
        <f>'Conditie+MJOP lift'!F$37</f>
        <v>0</v>
      </c>
      <c r="Q71" s="17" t="e">
        <f t="shared" si="2"/>
        <v>#N/A</v>
      </c>
      <c r="S71" s="16" t="s">
        <v>72</v>
      </c>
      <c r="T71" s="18">
        <f>'Conditie+MJOP lift'!G$37</f>
        <v>0</v>
      </c>
      <c r="V71" s="17" t="e">
        <f t="shared" si="3"/>
        <v>#N/A</v>
      </c>
      <c r="Z71" s="17" t="str">
        <f>IF('Conditie+MJOP lift'!E37=2,INDEX($B$42:$G$45,$Q71,$V71),"")</f>
        <v/>
      </c>
    </row>
    <row r="72" spans="14:26">
      <c r="N72" s="16" t="s">
        <v>71</v>
      </c>
      <c r="O72" s="18">
        <f>'Conditie+MJOP lift'!F$38</f>
        <v>0</v>
      </c>
      <c r="Q72" s="17" t="e">
        <f t="shared" si="2"/>
        <v>#N/A</v>
      </c>
      <c r="S72" s="16" t="s">
        <v>72</v>
      </c>
      <c r="T72" s="18">
        <f>'Conditie+MJOP lift'!G$38</f>
        <v>0</v>
      </c>
      <c r="V72" s="17" t="e">
        <f t="shared" si="3"/>
        <v>#N/A</v>
      </c>
      <c r="Z72" s="17" t="str">
        <f>IF('Conditie+MJOP lift'!E38=2,INDEX($B$42:$G$45,$Q72,$V72),"")</f>
        <v/>
      </c>
    </row>
    <row r="73" spans="14:26">
      <c r="N73" s="16" t="s">
        <v>71</v>
      </c>
      <c r="O73" s="18">
        <f>'Conditie+MJOP lift'!F$39</f>
        <v>0</v>
      </c>
      <c r="Q73" s="17" t="e">
        <f t="shared" si="2"/>
        <v>#N/A</v>
      </c>
      <c r="S73" s="16" t="s">
        <v>72</v>
      </c>
      <c r="T73" s="18">
        <f>'Conditie+MJOP lift'!G$39</f>
        <v>0</v>
      </c>
      <c r="V73" s="17" t="e">
        <f t="shared" si="3"/>
        <v>#N/A</v>
      </c>
      <c r="Z73" s="17" t="str">
        <f>IF('Conditie+MJOP lift'!E39=2,INDEX($B$42:$G$45,$Q73,$V73),"")</f>
        <v/>
      </c>
    </row>
    <row r="74" spans="14:26">
      <c r="N74" s="16" t="s">
        <v>71</v>
      </c>
      <c r="O74" s="18">
        <f>'Conditie+MJOP lift'!F$40</f>
        <v>0</v>
      </c>
      <c r="Q74" s="17" t="e">
        <f t="shared" si="2"/>
        <v>#N/A</v>
      </c>
      <c r="S74" s="16" t="s">
        <v>72</v>
      </c>
      <c r="T74" s="18">
        <f>'Conditie+MJOP lift'!G$40</f>
        <v>0</v>
      </c>
      <c r="V74" s="17" t="e">
        <f t="shared" si="3"/>
        <v>#N/A</v>
      </c>
      <c r="Z74" s="17" t="str">
        <f>IF('Conditie+MJOP lift'!E40=2,INDEX($B$42:$G$45,$Q74,$V74),"")</f>
        <v/>
      </c>
    </row>
    <row r="75" spans="14:26">
      <c r="N75" s="16" t="s">
        <v>71</v>
      </c>
      <c r="O75" s="18">
        <f>'Conditie+MJOP lift'!F$41</f>
        <v>0</v>
      </c>
      <c r="Q75" s="17" t="e">
        <f t="shared" si="2"/>
        <v>#N/A</v>
      </c>
      <c r="S75" s="16" t="s">
        <v>72</v>
      </c>
      <c r="T75" s="18">
        <f>'Conditie+MJOP lift'!G$41</f>
        <v>0</v>
      </c>
      <c r="V75" s="17" t="e">
        <f t="shared" si="3"/>
        <v>#N/A</v>
      </c>
      <c r="Z75" s="17" t="str">
        <f>IF('Conditie+MJOP lift'!E41=2,INDEX($B$42:$G$45,$Q75,$V75),"")</f>
        <v/>
      </c>
    </row>
    <row r="76" spans="14:26">
      <c r="N76" s="16" t="s">
        <v>71</v>
      </c>
      <c r="O76" s="18">
        <f>'Conditie+MJOP lift'!F$42</f>
        <v>0</v>
      </c>
      <c r="Q76" s="17" t="e">
        <f t="shared" si="2"/>
        <v>#N/A</v>
      </c>
      <c r="S76" s="16" t="s">
        <v>72</v>
      </c>
      <c r="T76" s="18">
        <f>'Conditie+MJOP lift'!G$42</f>
        <v>0</v>
      </c>
      <c r="V76" s="17" t="e">
        <f t="shared" si="3"/>
        <v>#N/A</v>
      </c>
      <c r="Z76" s="17" t="str">
        <f>IF('Conditie+MJOP lift'!E42=2,INDEX($B$42:$G$45,$Q76,$V76),"")</f>
        <v/>
      </c>
    </row>
    <row r="77" spans="14:26">
      <c r="N77" s="16" t="s">
        <v>71</v>
      </c>
      <c r="O77" s="18">
        <f>'Conditie+MJOP lift'!F$43</f>
        <v>0</v>
      </c>
      <c r="Q77" s="17" t="e">
        <f t="shared" si="2"/>
        <v>#N/A</v>
      </c>
      <c r="S77" s="16" t="s">
        <v>72</v>
      </c>
      <c r="T77" s="18">
        <f>'Conditie+MJOP lift'!G$43</f>
        <v>0</v>
      </c>
      <c r="V77" s="17" t="e">
        <f t="shared" si="3"/>
        <v>#N/A</v>
      </c>
      <c r="Z77" s="17" t="str">
        <f>IF('Conditie+MJOP lift'!E43=2,INDEX($B$42:$G$45,$Q77,$V77),"")</f>
        <v/>
      </c>
    </row>
    <row r="78" spans="14:26">
      <c r="N78" s="16" t="s">
        <v>71</v>
      </c>
      <c r="O78" s="18">
        <f>'Conditie+MJOP lift'!F$44</f>
        <v>0</v>
      </c>
      <c r="Q78" s="17" t="e">
        <f t="shared" si="2"/>
        <v>#N/A</v>
      </c>
      <c r="S78" s="16" t="s">
        <v>72</v>
      </c>
      <c r="T78" s="18">
        <f>'Conditie+MJOP lift'!G$44</f>
        <v>0</v>
      </c>
      <c r="V78" s="17" t="e">
        <f t="shared" si="3"/>
        <v>#N/A</v>
      </c>
      <c r="Z78" s="17" t="str">
        <f>IF('Conditie+MJOP lift'!E44=2,INDEX($B$42:$G$45,$Q78,$V78),"")</f>
        <v/>
      </c>
    </row>
    <row r="79" spans="14:26">
      <c r="N79" s="16" t="s">
        <v>71</v>
      </c>
      <c r="O79" s="18">
        <f>'Conditie+MJOP lift'!F$45</f>
        <v>0</v>
      </c>
      <c r="Q79" s="17" t="e">
        <f t="shared" si="2"/>
        <v>#N/A</v>
      </c>
      <c r="S79" s="16" t="s">
        <v>72</v>
      </c>
      <c r="T79" s="18">
        <f>'Conditie+MJOP lift'!G$45</f>
        <v>0</v>
      </c>
      <c r="V79" s="17" t="e">
        <f t="shared" si="3"/>
        <v>#N/A</v>
      </c>
      <c r="Z79" s="17" t="str">
        <f>IF('Conditie+MJOP lift'!E45=2,INDEX($B$42:$G$45,$Q79,$V79),"")</f>
        <v/>
      </c>
    </row>
    <row r="80" spans="14:26">
      <c r="N80" s="16" t="s">
        <v>71</v>
      </c>
      <c r="O80" s="18">
        <f>'Conditie+MJOP lift'!F$46</f>
        <v>0</v>
      </c>
      <c r="Q80" s="17" t="e">
        <f t="shared" si="2"/>
        <v>#N/A</v>
      </c>
      <c r="S80" s="16" t="s">
        <v>72</v>
      </c>
      <c r="T80" s="18">
        <f>'Conditie+MJOP lift'!G$46</f>
        <v>0</v>
      </c>
      <c r="V80" s="17" t="e">
        <f t="shared" si="3"/>
        <v>#N/A</v>
      </c>
      <c r="Z80" s="17" t="str">
        <f>IF('Conditie+MJOP lift'!E46=2,INDEX($B$42:$G$45,$Q80,$V80),"")</f>
        <v/>
      </c>
    </row>
    <row r="81" spans="1:26">
      <c r="N81" s="16" t="s">
        <v>71</v>
      </c>
      <c r="O81" s="18">
        <f>'Conditie+MJOP lift'!F$47</f>
        <v>0</v>
      </c>
      <c r="Q81" s="17" t="e">
        <f t="shared" si="2"/>
        <v>#N/A</v>
      </c>
      <c r="S81" s="16" t="s">
        <v>72</v>
      </c>
      <c r="T81" s="18">
        <f>'Conditie+MJOP lift'!G$47</f>
        <v>0</v>
      </c>
      <c r="V81" s="17" t="e">
        <f t="shared" si="3"/>
        <v>#N/A</v>
      </c>
      <c r="Z81" s="17" t="str">
        <f>IF('Conditie+MJOP lift'!E47=2,INDEX($B$42:$G$45,$Q81,$V81),"")</f>
        <v/>
      </c>
    </row>
    <row r="82" spans="1:26">
      <c r="N82" s="16" t="s">
        <v>71</v>
      </c>
      <c r="O82" s="18">
        <f>'Conditie+MJOP lift'!F$48</f>
        <v>0</v>
      </c>
      <c r="Q82" s="17" t="e">
        <f t="shared" si="2"/>
        <v>#N/A</v>
      </c>
      <c r="S82" s="16" t="s">
        <v>72</v>
      </c>
      <c r="T82" s="18">
        <f>'Conditie+MJOP lift'!G$48</f>
        <v>0</v>
      </c>
      <c r="V82" s="17" t="e">
        <f t="shared" si="3"/>
        <v>#N/A</v>
      </c>
      <c r="Z82" s="17" t="str">
        <f>IF('Conditie+MJOP lift'!E48=2,INDEX($B$42:$G$45,$Q82,$V82),"")</f>
        <v/>
      </c>
    </row>
    <row r="83" spans="1:26">
      <c r="C83" s="17">
        <v>1</v>
      </c>
      <c r="D83" s="17">
        <v>2</v>
      </c>
      <c r="E83" s="17">
        <v>3</v>
      </c>
      <c r="F83" s="17">
        <v>4</v>
      </c>
      <c r="G83" s="17">
        <v>5</v>
      </c>
    </row>
    <row r="84" spans="1:26">
      <c r="A84">
        <v>1</v>
      </c>
      <c r="B84" s="8">
        <v>1</v>
      </c>
      <c r="C84" s="9">
        <v>1</v>
      </c>
      <c r="D84" s="9">
        <v>1</v>
      </c>
      <c r="E84" s="9">
        <v>2</v>
      </c>
      <c r="F84" s="9">
        <v>3</v>
      </c>
      <c r="G84" s="10">
        <v>4</v>
      </c>
      <c r="N84" t="s">
        <v>71</v>
      </c>
      <c r="O84">
        <f>'Conditie+MJOP lift'!F$9</f>
        <v>0</v>
      </c>
      <c r="Q84" t="e">
        <f>MATCH($O84,$B$83:$B$86,0)</f>
        <v>#N/A</v>
      </c>
      <c r="S84" t="s">
        <v>72</v>
      </c>
      <c r="T84">
        <f>'Conditie+MJOP lift'!G$9</f>
        <v>0</v>
      </c>
      <c r="V84" t="e">
        <f>MATCH($T84,$C$83:$G$83,0)+1</f>
        <v>#N/A</v>
      </c>
      <c r="Z84" t="str">
        <f>IF('Conditie+MJOP lift'!E9=1,INDEX($B$83:$G$86,$Q84,$V84),"")</f>
        <v/>
      </c>
    </row>
    <row r="85" spans="1:26">
      <c r="A85">
        <v>1</v>
      </c>
      <c r="B85" s="11">
        <v>2</v>
      </c>
      <c r="C85" s="7">
        <v>1</v>
      </c>
      <c r="D85" s="7">
        <v>2</v>
      </c>
      <c r="E85" s="7">
        <v>3</v>
      </c>
      <c r="F85" s="7">
        <v>4</v>
      </c>
      <c r="G85" s="12">
        <v>5</v>
      </c>
      <c r="N85" t="s">
        <v>71</v>
      </c>
      <c r="O85">
        <f>'Conditie+MJOP lift'!F$10</f>
        <v>0</v>
      </c>
      <c r="Q85" t="e">
        <f t="shared" ref="Q85:Q123" si="4">MATCH($O85,$B$42:$B$45,0)</f>
        <v>#N/A</v>
      </c>
      <c r="S85" t="s">
        <v>72</v>
      </c>
      <c r="T85">
        <f>'Conditie+MJOP lift'!G$10</f>
        <v>0</v>
      </c>
      <c r="V85" t="e">
        <f>MATCH($T85,$C$1:$G$1,0)+1</f>
        <v>#N/A</v>
      </c>
      <c r="Z85" t="str">
        <f>IF('Conditie+MJOP lift'!E10=1,INDEX($B$83:$G$86,$Q85,$V85),"")</f>
        <v/>
      </c>
    </row>
    <row r="86" spans="1:26">
      <c r="A86">
        <v>1</v>
      </c>
      <c r="B86" s="13">
        <v>3</v>
      </c>
      <c r="C86" s="14">
        <v>2</v>
      </c>
      <c r="D86" s="14">
        <v>3</v>
      </c>
      <c r="E86" s="14">
        <v>4</v>
      </c>
      <c r="F86" s="14">
        <v>5</v>
      </c>
      <c r="G86" s="15">
        <v>6</v>
      </c>
      <c r="N86" t="s">
        <v>71</v>
      </c>
      <c r="O86">
        <f>'Conditie+MJOP lift'!F$11</f>
        <v>0</v>
      </c>
      <c r="Q86" t="e">
        <f t="shared" si="4"/>
        <v>#N/A</v>
      </c>
      <c r="S86" t="s">
        <v>72</v>
      </c>
      <c r="T86">
        <f>'Conditie+MJOP lift'!G$11</f>
        <v>0</v>
      </c>
      <c r="V86" t="e">
        <f t="shared" ref="V86:V123" si="5">MATCH($T86,$C$1:$G$1,0)+1</f>
        <v>#N/A</v>
      </c>
      <c r="Z86" t="str">
        <f>IF('Conditie+MJOP lift'!E11=1,INDEX($B$83:$G$86,$Q86,$V86),"")</f>
        <v/>
      </c>
    </row>
    <row r="87" spans="1:26">
      <c r="N87" t="s">
        <v>71</v>
      </c>
      <c r="O87">
        <f>'Conditie+MJOP lift'!F$12</f>
        <v>0</v>
      </c>
      <c r="Q87" t="e">
        <f t="shared" si="4"/>
        <v>#N/A</v>
      </c>
      <c r="S87" t="s">
        <v>72</v>
      </c>
      <c r="T87">
        <f>'Conditie+MJOP lift'!G$12</f>
        <v>0</v>
      </c>
      <c r="V87" t="e">
        <f t="shared" si="5"/>
        <v>#N/A</v>
      </c>
      <c r="Z87" t="str">
        <f>IF('Conditie+MJOP lift'!E12=1,INDEX($B$83:$G$86,$Q87,$V87),"")</f>
        <v/>
      </c>
    </row>
    <row r="88" spans="1:26">
      <c r="N88" t="s">
        <v>71</v>
      </c>
      <c r="O88">
        <f>'Conditie+MJOP lift'!F$13</f>
        <v>0</v>
      </c>
      <c r="Q88" t="e">
        <f t="shared" si="4"/>
        <v>#N/A</v>
      </c>
      <c r="S88" t="s">
        <v>72</v>
      </c>
      <c r="T88">
        <f>'Conditie+MJOP lift'!G$13</f>
        <v>0</v>
      </c>
      <c r="V88" t="e">
        <f t="shared" si="5"/>
        <v>#N/A</v>
      </c>
      <c r="Z88" t="str">
        <f>IF('Conditie+MJOP lift'!E13=1,INDEX($B$83:$G$86,$Q88,$V88),"")</f>
        <v/>
      </c>
    </row>
    <row r="89" spans="1:26">
      <c r="N89" t="s">
        <v>71</v>
      </c>
      <c r="O89">
        <f>'Conditie+MJOP lift'!F$14</f>
        <v>0</v>
      </c>
      <c r="Q89" t="e">
        <f t="shared" si="4"/>
        <v>#N/A</v>
      </c>
      <c r="S89" t="s">
        <v>72</v>
      </c>
      <c r="T89">
        <f>'Conditie+MJOP lift'!G$14</f>
        <v>0</v>
      </c>
      <c r="V89" t="e">
        <f t="shared" si="5"/>
        <v>#N/A</v>
      </c>
      <c r="Z89" t="str">
        <f>IF('Conditie+MJOP lift'!E14=1,INDEX($B$83:$G$86,$Q89,$V89),"")</f>
        <v/>
      </c>
    </row>
    <row r="90" spans="1:26">
      <c r="N90" t="s">
        <v>71</v>
      </c>
      <c r="O90">
        <f>'Conditie+MJOP lift'!F$15</f>
        <v>0</v>
      </c>
      <c r="Q90" t="e">
        <f t="shared" si="4"/>
        <v>#N/A</v>
      </c>
      <c r="S90" t="s">
        <v>72</v>
      </c>
      <c r="T90">
        <f>'Conditie+MJOP lift'!G$15</f>
        <v>0</v>
      </c>
      <c r="V90" t="e">
        <f t="shared" si="5"/>
        <v>#N/A</v>
      </c>
      <c r="Z90" t="str">
        <f>IF('Conditie+MJOP lift'!E15=1,INDEX($B$83:$G$86,$Q90,$V90),"")</f>
        <v/>
      </c>
    </row>
    <row r="91" spans="1:26">
      <c r="N91" t="s">
        <v>71</v>
      </c>
      <c r="O91">
        <f>'Conditie+MJOP lift'!F$16</f>
        <v>0</v>
      </c>
      <c r="Q91" t="e">
        <f t="shared" si="4"/>
        <v>#N/A</v>
      </c>
      <c r="S91" t="s">
        <v>72</v>
      </c>
      <c r="T91">
        <f>'Conditie+MJOP lift'!G$16</f>
        <v>0</v>
      </c>
      <c r="V91" t="e">
        <f t="shared" si="5"/>
        <v>#N/A</v>
      </c>
      <c r="Z91" t="str">
        <f>IF('Conditie+MJOP lift'!E16=1,INDEX($B$83:$G$86,$Q91,$V91),"")</f>
        <v/>
      </c>
    </row>
    <row r="92" spans="1:26">
      <c r="N92" t="s">
        <v>71</v>
      </c>
      <c r="O92">
        <f>'Conditie+MJOP lift'!F$17</f>
        <v>0</v>
      </c>
      <c r="Q92" t="e">
        <f t="shared" si="4"/>
        <v>#N/A</v>
      </c>
      <c r="S92" t="s">
        <v>72</v>
      </c>
      <c r="T92">
        <f>'Conditie+MJOP lift'!G$17</f>
        <v>0</v>
      </c>
      <c r="V92" t="e">
        <f t="shared" si="5"/>
        <v>#N/A</v>
      </c>
      <c r="Z92" t="str">
        <f>IF('Conditie+MJOP lift'!E17=1,INDEX($B$83:$G$86,$Q92,$V92),"")</f>
        <v/>
      </c>
    </row>
    <row r="93" spans="1:26">
      <c r="N93" t="s">
        <v>71</v>
      </c>
      <c r="O93">
        <f>'Conditie+MJOP lift'!F$18</f>
        <v>0</v>
      </c>
      <c r="Q93" t="e">
        <f t="shared" si="4"/>
        <v>#N/A</v>
      </c>
      <c r="S93" t="s">
        <v>72</v>
      </c>
      <c r="T93">
        <f>'Conditie+MJOP lift'!G$18</f>
        <v>0</v>
      </c>
      <c r="V93" t="e">
        <f t="shared" si="5"/>
        <v>#N/A</v>
      </c>
      <c r="Z93" t="str">
        <f>IF('Conditie+MJOP lift'!E18=1,INDEX($B$83:$G$86,$Q93,$V93),"")</f>
        <v/>
      </c>
    </row>
    <row r="94" spans="1:26">
      <c r="N94" t="s">
        <v>71</v>
      </c>
      <c r="O94">
        <f>'Conditie+MJOP lift'!F$19</f>
        <v>0</v>
      </c>
      <c r="Q94" t="e">
        <f t="shared" si="4"/>
        <v>#N/A</v>
      </c>
      <c r="S94" t="s">
        <v>72</v>
      </c>
      <c r="T94">
        <f>'Conditie+MJOP lift'!G$19</f>
        <v>0</v>
      </c>
      <c r="V94" t="e">
        <f t="shared" si="5"/>
        <v>#N/A</v>
      </c>
      <c r="Z94" t="str">
        <f>IF('Conditie+MJOP lift'!E19=1,INDEX($B$83:$G$86,$Q94,$V94),"")</f>
        <v/>
      </c>
    </row>
    <row r="95" spans="1:26">
      <c r="N95" t="s">
        <v>71</v>
      </c>
      <c r="O95">
        <f>'Conditie+MJOP lift'!F$20</f>
        <v>0</v>
      </c>
      <c r="Q95" t="e">
        <f t="shared" si="4"/>
        <v>#N/A</v>
      </c>
      <c r="S95" t="s">
        <v>72</v>
      </c>
      <c r="T95">
        <f>'Conditie+MJOP lift'!G$20</f>
        <v>0</v>
      </c>
      <c r="V95" t="e">
        <f t="shared" si="5"/>
        <v>#N/A</v>
      </c>
      <c r="Z95" t="str">
        <f>IF('Conditie+MJOP lift'!E20=1,INDEX($B$83:$G$86,$Q95,$V95),"")</f>
        <v/>
      </c>
    </row>
    <row r="96" spans="1:26">
      <c r="N96" t="s">
        <v>71</v>
      </c>
      <c r="O96">
        <f>'Conditie+MJOP lift'!F$21</f>
        <v>0</v>
      </c>
      <c r="Q96" t="e">
        <f t="shared" si="4"/>
        <v>#N/A</v>
      </c>
      <c r="S96" t="s">
        <v>72</v>
      </c>
      <c r="T96">
        <f>'Conditie+MJOP lift'!G$21</f>
        <v>0</v>
      </c>
      <c r="V96" t="e">
        <f t="shared" si="5"/>
        <v>#N/A</v>
      </c>
      <c r="Z96" t="str">
        <f>IF('Conditie+MJOP lift'!E21=1,INDEX($B$83:$G$86,$Q96,$V96),"")</f>
        <v/>
      </c>
    </row>
    <row r="97" spans="14:26">
      <c r="N97" t="s">
        <v>71</v>
      </c>
      <c r="O97">
        <f>'Conditie+MJOP lift'!F$22</f>
        <v>0</v>
      </c>
      <c r="Q97" t="e">
        <f t="shared" si="4"/>
        <v>#N/A</v>
      </c>
      <c r="S97" t="s">
        <v>72</v>
      </c>
      <c r="T97">
        <f>'Conditie+MJOP lift'!G$22</f>
        <v>0</v>
      </c>
      <c r="V97" t="e">
        <f t="shared" si="5"/>
        <v>#N/A</v>
      </c>
      <c r="Z97" t="str">
        <f>IF('Conditie+MJOP lift'!E22=1,INDEX($B$83:$G$86,$Q97,$V97),"")</f>
        <v/>
      </c>
    </row>
    <row r="98" spans="14:26">
      <c r="N98" t="s">
        <v>71</v>
      </c>
      <c r="O98">
        <f>'Conditie+MJOP lift'!F$23</f>
        <v>0</v>
      </c>
      <c r="Q98" t="e">
        <f t="shared" si="4"/>
        <v>#N/A</v>
      </c>
      <c r="S98" t="s">
        <v>72</v>
      </c>
      <c r="T98">
        <f>'Conditie+MJOP lift'!G$23</f>
        <v>0</v>
      </c>
      <c r="V98" t="e">
        <f t="shared" si="5"/>
        <v>#N/A</v>
      </c>
      <c r="Z98" t="str">
        <f>IF('Conditie+MJOP lift'!E23=1,INDEX($B$83:$G$86,$Q98,$V98),"")</f>
        <v/>
      </c>
    </row>
    <row r="99" spans="14:26">
      <c r="N99" t="s">
        <v>71</v>
      </c>
      <c r="O99">
        <f>'Conditie+MJOP lift'!F$24</f>
        <v>0</v>
      </c>
      <c r="Q99" t="e">
        <f t="shared" si="4"/>
        <v>#N/A</v>
      </c>
      <c r="S99" t="s">
        <v>72</v>
      </c>
      <c r="T99">
        <f>'Conditie+MJOP lift'!G$24</f>
        <v>0</v>
      </c>
      <c r="V99" t="e">
        <f t="shared" si="5"/>
        <v>#N/A</v>
      </c>
      <c r="Z99" t="str">
        <f>IF('Conditie+MJOP lift'!E24=1,INDEX($B$83:$G$86,$Q99,$V99),"")</f>
        <v/>
      </c>
    </row>
    <row r="100" spans="14:26">
      <c r="N100" t="s">
        <v>71</v>
      </c>
      <c r="O100">
        <f>'Conditie+MJOP lift'!F$25</f>
        <v>0</v>
      </c>
      <c r="Q100" t="e">
        <f t="shared" si="4"/>
        <v>#N/A</v>
      </c>
      <c r="S100" t="s">
        <v>72</v>
      </c>
      <c r="T100">
        <f>'Conditie+MJOP lift'!G$25</f>
        <v>0</v>
      </c>
      <c r="V100" t="e">
        <f t="shared" si="5"/>
        <v>#N/A</v>
      </c>
      <c r="Z100" t="str">
        <f>IF('Conditie+MJOP lift'!E25=1,INDEX($B$83:$G$86,$Q100,$V100),"")</f>
        <v/>
      </c>
    </row>
    <row r="101" spans="14:26">
      <c r="N101" t="s">
        <v>71</v>
      </c>
      <c r="O101">
        <f>'Conditie+MJOP lift'!F$26</f>
        <v>0</v>
      </c>
      <c r="Q101" t="e">
        <f t="shared" si="4"/>
        <v>#N/A</v>
      </c>
      <c r="S101" t="s">
        <v>72</v>
      </c>
      <c r="T101">
        <f>'Conditie+MJOP lift'!G$26</f>
        <v>0</v>
      </c>
      <c r="V101" t="e">
        <f t="shared" si="5"/>
        <v>#N/A</v>
      </c>
      <c r="Z101" t="str">
        <f>IF('Conditie+MJOP lift'!E26=1,INDEX($B$83:$G$86,$Q101,$V101),"")</f>
        <v/>
      </c>
    </row>
    <row r="102" spans="14:26">
      <c r="N102" t="s">
        <v>71</v>
      </c>
      <c r="O102">
        <f>'Conditie+MJOP lift'!F$27</f>
        <v>0</v>
      </c>
      <c r="Q102" t="e">
        <f t="shared" si="4"/>
        <v>#N/A</v>
      </c>
      <c r="S102" t="s">
        <v>72</v>
      </c>
      <c r="T102">
        <f>'Conditie+MJOP lift'!G$27</f>
        <v>0</v>
      </c>
      <c r="V102" t="e">
        <f t="shared" si="5"/>
        <v>#N/A</v>
      </c>
      <c r="Z102" t="str">
        <f>IF('Conditie+MJOP lift'!E27=1,INDEX($B$83:$G$86,$Q102,$V102),"")</f>
        <v/>
      </c>
    </row>
    <row r="103" spans="14:26">
      <c r="N103" t="s">
        <v>71</v>
      </c>
      <c r="O103">
        <f>'Conditie+MJOP lift'!F$28</f>
        <v>0</v>
      </c>
      <c r="Q103" t="e">
        <f t="shared" si="4"/>
        <v>#N/A</v>
      </c>
      <c r="S103" t="s">
        <v>72</v>
      </c>
      <c r="T103">
        <f>'Conditie+MJOP lift'!G$28</f>
        <v>0</v>
      </c>
      <c r="V103" t="e">
        <f t="shared" si="5"/>
        <v>#N/A</v>
      </c>
      <c r="Z103" t="str">
        <f>IF('Conditie+MJOP lift'!E28=1,INDEX($B$83:$G$86,$Q103,$V103),"")</f>
        <v/>
      </c>
    </row>
    <row r="104" spans="14:26">
      <c r="N104" t="s">
        <v>71</v>
      </c>
      <c r="O104">
        <f>'Conditie+MJOP lift'!F$29</f>
        <v>0</v>
      </c>
      <c r="Q104" t="e">
        <f t="shared" si="4"/>
        <v>#N/A</v>
      </c>
      <c r="S104" t="s">
        <v>72</v>
      </c>
      <c r="T104">
        <f>'Conditie+MJOP lift'!G$29</f>
        <v>0</v>
      </c>
      <c r="V104" t="e">
        <f t="shared" si="5"/>
        <v>#N/A</v>
      </c>
      <c r="Z104" t="str">
        <f>IF('Conditie+MJOP lift'!E29=1,INDEX($B$83:$G$86,$Q104,$V104),"")</f>
        <v/>
      </c>
    </row>
    <row r="105" spans="14:26">
      <c r="N105" t="s">
        <v>71</v>
      </c>
      <c r="O105">
        <f>'Conditie+MJOP lift'!F$30</f>
        <v>0</v>
      </c>
      <c r="Q105" t="e">
        <f t="shared" si="4"/>
        <v>#N/A</v>
      </c>
      <c r="S105" t="s">
        <v>72</v>
      </c>
      <c r="T105">
        <f>'Conditie+MJOP lift'!G$30</f>
        <v>0</v>
      </c>
      <c r="V105" t="e">
        <f t="shared" si="5"/>
        <v>#N/A</v>
      </c>
      <c r="Z105" t="str">
        <f>IF('Conditie+MJOP lift'!E30=1,INDEX($B$83:$G$86,$Q105,$V105),"")</f>
        <v/>
      </c>
    </row>
    <row r="106" spans="14:26">
      <c r="N106" t="s">
        <v>71</v>
      </c>
      <c r="O106">
        <f>'Conditie+MJOP lift'!F$31</f>
        <v>0</v>
      </c>
      <c r="Q106" t="e">
        <f t="shared" si="4"/>
        <v>#N/A</v>
      </c>
      <c r="S106" t="s">
        <v>72</v>
      </c>
      <c r="T106">
        <f>'Conditie+MJOP lift'!G$31</f>
        <v>0</v>
      </c>
      <c r="V106" t="e">
        <f t="shared" si="5"/>
        <v>#N/A</v>
      </c>
      <c r="Z106" t="str">
        <f>IF('Conditie+MJOP lift'!E31=1,INDEX($B$83:$G$86,$Q106,$V106),"")</f>
        <v/>
      </c>
    </row>
    <row r="107" spans="14:26">
      <c r="N107" t="s">
        <v>71</v>
      </c>
      <c r="O107">
        <f>'Conditie+MJOP lift'!F$32</f>
        <v>0</v>
      </c>
      <c r="Q107" t="e">
        <f t="shared" si="4"/>
        <v>#N/A</v>
      </c>
      <c r="S107" t="s">
        <v>72</v>
      </c>
      <c r="T107">
        <f>'Conditie+MJOP lift'!G$32</f>
        <v>0</v>
      </c>
      <c r="V107" t="e">
        <f t="shared" si="5"/>
        <v>#N/A</v>
      </c>
      <c r="Z107" t="str">
        <f>IF('Conditie+MJOP lift'!E32=1,INDEX($B$83:$G$86,$Q107,$V107),"")</f>
        <v/>
      </c>
    </row>
    <row r="108" spans="14:26">
      <c r="N108" t="s">
        <v>71</v>
      </c>
      <c r="O108">
        <f>'Conditie+MJOP lift'!F$33</f>
        <v>0</v>
      </c>
      <c r="Q108" t="e">
        <f t="shared" si="4"/>
        <v>#N/A</v>
      </c>
      <c r="S108" t="s">
        <v>72</v>
      </c>
      <c r="T108">
        <f>'Conditie+MJOP lift'!G$33</f>
        <v>0</v>
      </c>
      <c r="V108" t="e">
        <f t="shared" si="5"/>
        <v>#N/A</v>
      </c>
      <c r="Z108" t="str">
        <f>IF('Conditie+MJOP lift'!E33=1,INDEX($B$83:$G$86,$Q108,$V108),"")</f>
        <v/>
      </c>
    </row>
    <row r="109" spans="14:26">
      <c r="N109" t="s">
        <v>71</v>
      </c>
      <c r="O109">
        <f>'Conditie+MJOP lift'!F$34</f>
        <v>0</v>
      </c>
      <c r="Q109" t="e">
        <f t="shared" si="4"/>
        <v>#N/A</v>
      </c>
      <c r="S109" t="s">
        <v>72</v>
      </c>
      <c r="T109">
        <f>'Conditie+MJOP lift'!G$34</f>
        <v>0</v>
      </c>
      <c r="V109" t="e">
        <f t="shared" si="5"/>
        <v>#N/A</v>
      </c>
      <c r="Z109" t="str">
        <f>IF('Conditie+MJOP lift'!E34=1,INDEX($B$83:$G$86,$Q109,$V109),"")</f>
        <v/>
      </c>
    </row>
    <row r="110" spans="14:26">
      <c r="N110" t="s">
        <v>71</v>
      </c>
      <c r="O110">
        <f>'Conditie+MJOP lift'!F$35</f>
        <v>0</v>
      </c>
      <c r="Q110" t="e">
        <f t="shared" si="4"/>
        <v>#N/A</v>
      </c>
      <c r="S110" t="s">
        <v>72</v>
      </c>
      <c r="T110">
        <f>'Conditie+MJOP lift'!G$35</f>
        <v>0</v>
      </c>
      <c r="V110" t="e">
        <f t="shared" si="5"/>
        <v>#N/A</v>
      </c>
      <c r="Z110" t="str">
        <f>IF('Conditie+MJOP lift'!E35=1,INDEX($B$83:$G$86,$Q110,$V110),"")</f>
        <v/>
      </c>
    </row>
    <row r="111" spans="14:26">
      <c r="N111" t="s">
        <v>71</v>
      </c>
      <c r="O111">
        <f>'Conditie+MJOP lift'!F$36</f>
        <v>0</v>
      </c>
      <c r="Q111" t="e">
        <f t="shared" si="4"/>
        <v>#N/A</v>
      </c>
      <c r="S111" t="s">
        <v>72</v>
      </c>
      <c r="T111">
        <f>'Conditie+MJOP lift'!G$36</f>
        <v>0</v>
      </c>
      <c r="V111" t="e">
        <f t="shared" si="5"/>
        <v>#N/A</v>
      </c>
      <c r="Z111" t="str">
        <f>IF('Conditie+MJOP lift'!E36=1,INDEX($B$83:$G$86,$Q111,$V111),"")</f>
        <v/>
      </c>
    </row>
    <row r="112" spans="14:26">
      <c r="N112" t="s">
        <v>71</v>
      </c>
      <c r="O112">
        <f>'Conditie+MJOP lift'!F$37</f>
        <v>0</v>
      </c>
      <c r="Q112" t="e">
        <f t="shared" si="4"/>
        <v>#N/A</v>
      </c>
      <c r="S112" t="s">
        <v>72</v>
      </c>
      <c r="T112">
        <f>'Conditie+MJOP lift'!G$37</f>
        <v>0</v>
      </c>
      <c r="V112" t="e">
        <f t="shared" si="5"/>
        <v>#N/A</v>
      </c>
      <c r="Z112" t="str">
        <f>IF('Conditie+MJOP lift'!E37=1,INDEX($B$83:$G$86,$Q112,$V112),"")</f>
        <v/>
      </c>
    </row>
    <row r="113" spans="14:26">
      <c r="N113" t="s">
        <v>71</v>
      </c>
      <c r="O113">
        <f>'Conditie+MJOP lift'!F$38</f>
        <v>0</v>
      </c>
      <c r="Q113" t="e">
        <f t="shared" si="4"/>
        <v>#N/A</v>
      </c>
      <c r="S113" t="s">
        <v>72</v>
      </c>
      <c r="T113">
        <f>'Conditie+MJOP lift'!G$38</f>
        <v>0</v>
      </c>
      <c r="V113" t="e">
        <f t="shared" si="5"/>
        <v>#N/A</v>
      </c>
      <c r="Z113" t="str">
        <f>IF('Conditie+MJOP lift'!E38=1,INDEX($B$83:$G$86,$Q113,$V113),"")</f>
        <v/>
      </c>
    </row>
    <row r="114" spans="14:26">
      <c r="N114" t="s">
        <v>71</v>
      </c>
      <c r="O114">
        <f>'Conditie+MJOP lift'!F$39</f>
        <v>0</v>
      </c>
      <c r="Q114" t="e">
        <f t="shared" si="4"/>
        <v>#N/A</v>
      </c>
      <c r="S114" t="s">
        <v>72</v>
      </c>
      <c r="T114">
        <f>'Conditie+MJOP lift'!G$39</f>
        <v>0</v>
      </c>
      <c r="V114" t="e">
        <f t="shared" si="5"/>
        <v>#N/A</v>
      </c>
      <c r="Z114" t="str">
        <f>IF('Conditie+MJOP lift'!E39=1,INDEX($B$83:$G$86,$Q114,$V114),"")</f>
        <v/>
      </c>
    </row>
    <row r="115" spans="14:26">
      <c r="N115" t="s">
        <v>71</v>
      </c>
      <c r="O115">
        <f>'Conditie+MJOP lift'!F$40</f>
        <v>0</v>
      </c>
      <c r="Q115" t="e">
        <f t="shared" si="4"/>
        <v>#N/A</v>
      </c>
      <c r="S115" t="s">
        <v>72</v>
      </c>
      <c r="T115">
        <f>'Conditie+MJOP lift'!G$40</f>
        <v>0</v>
      </c>
      <c r="V115" t="e">
        <f t="shared" si="5"/>
        <v>#N/A</v>
      </c>
      <c r="Z115" t="str">
        <f>IF('Conditie+MJOP lift'!E40=1,INDEX($B$83:$G$86,$Q115,$V115),"")</f>
        <v/>
      </c>
    </row>
    <row r="116" spans="14:26">
      <c r="N116" t="s">
        <v>71</v>
      </c>
      <c r="O116">
        <f>'Conditie+MJOP lift'!F$41</f>
        <v>0</v>
      </c>
      <c r="Q116" t="e">
        <f t="shared" si="4"/>
        <v>#N/A</v>
      </c>
      <c r="S116" t="s">
        <v>72</v>
      </c>
      <c r="T116">
        <f>'Conditie+MJOP lift'!G$41</f>
        <v>0</v>
      </c>
      <c r="V116" t="e">
        <f t="shared" si="5"/>
        <v>#N/A</v>
      </c>
      <c r="Z116" t="str">
        <f>IF('Conditie+MJOP lift'!E41=1,INDEX($B$83:$G$86,$Q116,$V116),"")</f>
        <v/>
      </c>
    </row>
    <row r="117" spans="14:26">
      <c r="N117" t="s">
        <v>71</v>
      </c>
      <c r="O117">
        <f>'Conditie+MJOP lift'!F$42</f>
        <v>0</v>
      </c>
      <c r="Q117" t="e">
        <f t="shared" si="4"/>
        <v>#N/A</v>
      </c>
      <c r="S117" t="s">
        <v>72</v>
      </c>
      <c r="T117">
        <f>'Conditie+MJOP lift'!G$42</f>
        <v>0</v>
      </c>
      <c r="V117" t="e">
        <f t="shared" si="5"/>
        <v>#N/A</v>
      </c>
      <c r="Z117" t="str">
        <f>IF('Conditie+MJOP lift'!E42=1,INDEX($B$83:$G$86,$Q117,$V117),"")</f>
        <v/>
      </c>
    </row>
    <row r="118" spans="14:26">
      <c r="N118" t="s">
        <v>71</v>
      </c>
      <c r="O118">
        <f>'Conditie+MJOP lift'!F$43</f>
        <v>0</v>
      </c>
      <c r="Q118" t="e">
        <f t="shared" si="4"/>
        <v>#N/A</v>
      </c>
      <c r="S118" t="s">
        <v>72</v>
      </c>
      <c r="T118">
        <f>'Conditie+MJOP lift'!G$43</f>
        <v>0</v>
      </c>
      <c r="V118" t="e">
        <f t="shared" si="5"/>
        <v>#N/A</v>
      </c>
      <c r="Z118" t="str">
        <f>IF('Conditie+MJOP lift'!E43=1,INDEX($B$83:$G$86,$Q118,$V118),"")</f>
        <v/>
      </c>
    </row>
    <row r="119" spans="14:26">
      <c r="N119" t="s">
        <v>71</v>
      </c>
      <c r="O119">
        <f>'Conditie+MJOP lift'!F$44</f>
        <v>0</v>
      </c>
      <c r="Q119" t="e">
        <f t="shared" si="4"/>
        <v>#N/A</v>
      </c>
      <c r="S119" t="s">
        <v>72</v>
      </c>
      <c r="T119">
        <f>'Conditie+MJOP lift'!G$44</f>
        <v>0</v>
      </c>
      <c r="V119" t="e">
        <f t="shared" si="5"/>
        <v>#N/A</v>
      </c>
      <c r="Z119" t="str">
        <f>IF('Conditie+MJOP lift'!E44=1,INDEX($B$83:$G$86,$Q119,$V119),"")</f>
        <v/>
      </c>
    </row>
    <row r="120" spans="14:26">
      <c r="N120" t="s">
        <v>71</v>
      </c>
      <c r="O120">
        <f>'Conditie+MJOP lift'!F$45</f>
        <v>0</v>
      </c>
      <c r="Q120" t="e">
        <f t="shared" si="4"/>
        <v>#N/A</v>
      </c>
      <c r="S120" t="s">
        <v>72</v>
      </c>
      <c r="T120">
        <f>'Conditie+MJOP lift'!G$45</f>
        <v>0</v>
      </c>
      <c r="V120" t="e">
        <f t="shared" si="5"/>
        <v>#N/A</v>
      </c>
      <c r="Z120" t="str">
        <f>IF('Conditie+MJOP lift'!E45=1,INDEX($B$83:$G$86,$Q120,$V120),"")</f>
        <v/>
      </c>
    </row>
    <row r="121" spans="14:26">
      <c r="N121" t="s">
        <v>71</v>
      </c>
      <c r="O121">
        <f>'Conditie+MJOP lift'!F$46</f>
        <v>0</v>
      </c>
      <c r="Q121" t="e">
        <f t="shared" si="4"/>
        <v>#N/A</v>
      </c>
      <c r="S121" t="s">
        <v>72</v>
      </c>
      <c r="T121">
        <f>'Conditie+MJOP lift'!G$46</f>
        <v>0</v>
      </c>
      <c r="V121" t="e">
        <f t="shared" si="5"/>
        <v>#N/A</v>
      </c>
      <c r="Z121" t="str">
        <f>IF('Conditie+MJOP lift'!E46=1,INDEX($B$83:$G$86,$Q121,$V121),"")</f>
        <v/>
      </c>
    </row>
    <row r="122" spans="14:26">
      <c r="N122" t="s">
        <v>71</v>
      </c>
      <c r="O122">
        <f>'Conditie+MJOP lift'!F$47</f>
        <v>0</v>
      </c>
      <c r="Q122" t="e">
        <f t="shared" si="4"/>
        <v>#N/A</v>
      </c>
      <c r="S122" t="s">
        <v>72</v>
      </c>
      <c r="T122">
        <f>'Conditie+MJOP lift'!G$47</f>
        <v>0</v>
      </c>
      <c r="V122" t="e">
        <f t="shared" si="5"/>
        <v>#N/A</v>
      </c>
      <c r="Z122" t="str">
        <f>IF('Conditie+MJOP lift'!E47=1,INDEX($B$83:$G$86,$Q122,$V122),"")</f>
        <v/>
      </c>
    </row>
    <row r="123" spans="14:26">
      <c r="N123" t="s">
        <v>71</v>
      </c>
      <c r="O123">
        <f>'Conditie+MJOP lift'!F$48</f>
        <v>0</v>
      </c>
      <c r="Q123" t="e">
        <f t="shared" si="4"/>
        <v>#N/A</v>
      </c>
      <c r="S123" t="s">
        <v>72</v>
      </c>
      <c r="T123">
        <f>'Conditie+MJOP lift'!G$48</f>
        <v>0</v>
      </c>
      <c r="V123" t="e">
        <f t="shared" si="5"/>
        <v>#N/A</v>
      </c>
      <c r="Z123" t="str">
        <f>IF('Conditie+MJOP lift'!E48=1,INDEX($B$83:$G$86,$Q123,$V123),"")</f>
        <v/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A23BF-9509-4563-88DC-81B9902BC9E7}">
  <sheetPr>
    <tabColor theme="9" tint="-0.249977111117893"/>
  </sheetPr>
  <dimension ref="A1"/>
  <sheetViews>
    <sheetView showRowColHeaders="0" topLeftCell="A7" zoomScaleNormal="100" workbookViewId="0">
      <selection activeCell="U10" sqref="U10"/>
    </sheetView>
  </sheetViews>
  <sheetFormatPr defaultRowHeight="12.75"/>
  <cols>
    <col min="16" max="16" width="11.28515625" customWidth="1"/>
  </cols>
  <sheetData/>
  <sheetProtection password="89E9" sheet="1" objects="1" scenarios="1" selectLockedCells="1" selectUnlockedCells="1"/>
  <pageMargins left="0.31496062992125984" right="0.31496062992125984" top="0.74803149606299213" bottom="0.35433070866141736" header="0.31496062992125984" footer="0.31496062992125984"/>
  <pageSetup paperSize="9"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ABAD97995F6444A2D2179B3DAEEF96" ma:contentTypeVersion="3" ma:contentTypeDescription="Een nieuw document maken." ma:contentTypeScope="" ma:versionID="8b374fcfbfd9524b2b373b1808aab2a6">
  <xsd:schema xmlns:xsd="http://www.w3.org/2001/XMLSchema" xmlns:xs="http://www.w3.org/2001/XMLSchema" xmlns:p="http://schemas.microsoft.com/office/2006/metadata/properties" xmlns:ns2="e9a10bc8-d2b0-4c31-80c5-7e50aeeb4c2e" targetNamespace="http://schemas.microsoft.com/office/2006/metadata/properties" ma:root="true" ma:fieldsID="43d356b6e2a239c6712014f020c9d810" ns2:_="">
    <xsd:import namespace="e9a10bc8-d2b0-4c31-80c5-7e50aeeb4c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a10bc8-d2b0-4c31-80c5-7e50aeeb4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48F2AF3-E41E-4972-9D07-6857F3654AE4}"/>
</file>

<file path=customXml/itemProps2.xml><?xml version="1.0" encoding="utf-8"?>
<ds:datastoreItem xmlns:ds="http://schemas.openxmlformats.org/officeDocument/2006/customXml" ds:itemID="{0EEE41AF-7D6D-4B5F-A95C-0964C5D399D9}"/>
</file>

<file path=customXml/itemProps3.xml><?xml version="1.0" encoding="utf-8"?>
<ds:datastoreItem xmlns:ds="http://schemas.openxmlformats.org/officeDocument/2006/customXml" ds:itemID="{795F1E6D-8E8E-4AF2-838D-EC2616B8DA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CTConsultancy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Naam van de gebruiker</dc:creator>
  <cp:keywords/>
  <dc:description/>
  <cp:lastModifiedBy>Rob van Kessel</cp:lastModifiedBy>
  <cp:revision/>
  <dcterms:created xsi:type="dcterms:W3CDTF">2008-01-19T14:28:50Z</dcterms:created>
  <dcterms:modified xsi:type="dcterms:W3CDTF">2025-11-26T10:41:23Z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0x010100A2ABAD97995F6444A2D2179B3DAEEF96</vt:lpwstr>
  </property>
  <property fmtid="{D5CDD505-2E9C-101B-9397-08002B2CF9AE}" pid="3" name="MediaServiceImageTags">
    <vt:lpwstr/>
  </property>
</Properties>
</file>